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 год" sheetId="1" r:id="rId1"/>
    <sheet name="Лист2" sheetId="2" r:id="rId2"/>
    <sheet name="Лист3" sheetId="3" r:id="rId3"/>
  </sheets>
  <definedNames>
    <definedName name="_xlnm.Print_Titles" localSheetId="0">'Доходы 2020 год'!$16:$17</definedName>
    <definedName name="_xlnm.Print_Area" localSheetId="0">'Доходы 2020 год'!$A$1:$R$114</definedName>
  </definedNames>
  <calcPr calcId="124519"/>
</workbook>
</file>

<file path=xl/calcChain.xml><?xml version="1.0" encoding="utf-8"?>
<calcChain xmlns="http://schemas.openxmlformats.org/spreadsheetml/2006/main">
  <c r="Q44" i="1"/>
  <c r="Q47"/>
  <c r="Q110" l="1"/>
  <c r="Q106"/>
  <c r="Q104"/>
  <c r="Q102"/>
  <c r="Q100"/>
  <c r="Q98"/>
  <c r="Q93"/>
  <c r="Q89"/>
  <c r="Q87"/>
  <c r="Q85"/>
  <c r="Q83"/>
  <c r="Q81"/>
  <c r="Q79"/>
  <c r="Q77"/>
  <c r="Q72"/>
  <c r="Q66"/>
  <c r="Q64"/>
  <c r="Q62"/>
  <c r="R59"/>
  <c r="Q59"/>
  <c r="Q58" s="1"/>
  <c r="Q56"/>
  <c r="Q54"/>
  <c r="Q51" s="1"/>
  <c r="Q52"/>
  <c r="Q41"/>
  <c r="Q38"/>
  <c r="Q36"/>
  <c r="Q33"/>
  <c r="Q30"/>
  <c r="Q28"/>
  <c r="Q23"/>
  <c r="Q21"/>
  <c r="Q19"/>
  <c r="Q18" s="1"/>
  <c r="O89"/>
  <c r="O110"/>
  <c r="O106"/>
  <c r="O104"/>
  <c r="O102"/>
  <c r="O100"/>
  <c r="O98"/>
  <c r="O93"/>
  <c r="O87"/>
  <c r="O85"/>
  <c r="O83"/>
  <c r="O81"/>
  <c r="O79"/>
  <c r="O77"/>
  <c r="O72"/>
  <c r="O66"/>
  <c r="O64"/>
  <c r="O62"/>
  <c r="P59"/>
  <c r="O59"/>
  <c r="O56"/>
  <c r="O54"/>
  <c r="O52"/>
  <c r="O44"/>
  <c r="O41"/>
  <c r="O38"/>
  <c r="O36"/>
  <c r="O33"/>
  <c r="O30"/>
  <c r="O28"/>
  <c r="O23"/>
  <c r="O21"/>
  <c r="O19"/>
  <c r="N57"/>
  <c r="P57" s="1"/>
  <c r="M56"/>
  <c r="N56"/>
  <c r="L56"/>
  <c r="N55"/>
  <c r="P55" s="1"/>
  <c r="M54"/>
  <c r="L54"/>
  <c r="M110"/>
  <c r="M106"/>
  <c r="M104"/>
  <c r="M102"/>
  <c r="M100"/>
  <c r="M98"/>
  <c r="M93"/>
  <c r="M89"/>
  <c r="M87"/>
  <c r="M85"/>
  <c r="M83"/>
  <c r="M81"/>
  <c r="M79"/>
  <c r="M77"/>
  <c r="M72"/>
  <c r="M66"/>
  <c r="M64"/>
  <c r="M62"/>
  <c r="N59"/>
  <c r="M59"/>
  <c r="M52"/>
  <c r="M44"/>
  <c r="M41"/>
  <c r="M38"/>
  <c r="M36"/>
  <c r="M33"/>
  <c r="M30"/>
  <c r="M28"/>
  <c r="M23"/>
  <c r="M21"/>
  <c r="M19"/>
  <c r="L59"/>
  <c r="K110"/>
  <c r="K106"/>
  <c r="K104"/>
  <c r="K102"/>
  <c r="K100"/>
  <c r="K98"/>
  <c r="K93"/>
  <c r="K89"/>
  <c r="K87"/>
  <c r="K85"/>
  <c r="K83"/>
  <c r="K81"/>
  <c r="K79"/>
  <c r="K77"/>
  <c r="K72"/>
  <c r="K66"/>
  <c r="K64"/>
  <c r="K62"/>
  <c r="K59"/>
  <c r="K52"/>
  <c r="K51" s="1"/>
  <c r="K44"/>
  <c r="K41"/>
  <c r="K38"/>
  <c r="K36"/>
  <c r="K33"/>
  <c r="K30"/>
  <c r="K28"/>
  <c r="K23"/>
  <c r="K21"/>
  <c r="K19"/>
  <c r="I64"/>
  <c r="J88"/>
  <c r="L88" s="1"/>
  <c r="L87" s="1"/>
  <c r="I87"/>
  <c r="H87"/>
  <c r="H95"/>
  <c r="J95" s="1"/>
  <c r="L95" s="1"/>
  <c r="N95" s="1"/>
  <c r="H94"/>
  <c r="J94" s="1"/>
  <c r="L94" s="1"/>
  <c r="N94" s="1"/>
  <c r="P94" s="1"/>
  <c r="R94" s="1"/>
  <c r="G93"/>
  <c r="I93"/>
  <c r="F93"/>
  <c r="I66"/>
  <c r="H65"/>
  <c r="J65" s="1"/>
  <c r="J64" s="1"/>
  <c r="G64"/>
  <c r="H91"/>
  <c r="J91" s="1"/>
  <c r="L91" s="1"/>
  <c r="N91" s="1"/>
  <c r="P91" s="1"/>
  <c r="R91" s="1"/>
  <c r="G89"/>
  <c r="G66"/>
  <c r="J87" l="1"/>
  <c r="K71"/>
  <c r="O51"/>
  <c r="N54"/>
  <c r="M58"/>
  <c r="Q71"/>
  <c r="P54"/>
  <c r="R55"/>
  <c r="R54" s="1"/>
  <c r="P56"/>
  <c r="R57"/>
  <c r="R56" s="1"/>
  <c r="P95"/>
  <c r="N93"/>
  <c r="M18"/>
  <c r="N88"/>
  <c r="M92"/>
  <c r="M51"/>
  <c r="M50" s="1"/>
  <c r="M49" s="1"/>
  <c r="M113" s="1"/>
  <c r="O18"/>
  <c r="O58"/>
  <c r="O92"/>
  <c r="Q92"/>
  <c r="M71"/>
  <c r="O71"/>
  <c r="H64"/>
  <c r="L93"/>
  <c r="L65"/>
  <c r="K18"/>
  <c r="K58"/>
  <c r="K92"/>
  <c r="J93"/>
  <c r="H93"/>
  <c r="F89"/>
  <c r="F66"/>
  <c r="O50" l="1"/>
  <c r="O49" s="1"/>
  <c r="O113" s="1"/>
  <c r="Q50"/>
  <c r="Q49" s="1"/>
  <c r="Q113" s="1"/>
  <c r="L64"/>
  <c r="N65"/>
  <c r="N87"/>
  <c r="P88"/>
  <c r="P93"/>
  <c r="R95"/>
  <c r="R93" s="1"/>
  <c r="K50"/>
  <c r="K49" s="1"/>
  <c r="K113" s="1"/>
  <c r="G19"/>
  <c r="I19"/>
  <c r="H20"/>
  <c r="J20" s="1"/>
  <c r="G21"/>
  <c r="I21"/>
  <c r="H22"/>
  <c r="H21" s="1"/>
  <c r="G23"/>
  <c r="I23"/>
  <c r="H24"/>
  <c r="J24" s="1"/>
  <c r="L24" s="1"/>
  <c r="N24" s="1"/>
  <c r="H25"/>
  <c r="J25" s="1"/>
  <c r="L25" s="1"/>
  <c r="N25" s="1"/>
  <c r="P25" s="1"/>
  <c r="R25" s="1"/>
  <c r="H26"/>
  <c r="J26" s="1"/>
  <c r="L26" s="1"/>
  <c r="N26" s="1"/>
  <c r="P26" s="1"/>
  <c r="R26" s="1"/>
  <c r="H27"/>
  <c r="J27" s="1"/>
  <c r="L27" s="1"/>
  <c r="N27" s="1"/>
  <c r="P27" s="1"/>
  <c r="R27" s="1"/>
  <c r="G28"/>
  <c r="I28"/>
  <c r="H29"/>
  <c r="H28" s="1"/>
  <c r="G30"/>
  <c r="I30"/>
  <c r="H31"/>
  <c r="J31" s="1"/>
  <c r="L31" s="1"/>
  <c r="N31" s="1"/>
  <c r="H32"/>
  <c r="J32" s="1"/>
  <c r="L32" s="1"/>
  <c r="N32" s="1"/>
  <c r="P32" s="1"/>
  <c r="R32" s="1"/>
  <c r="G33"/>
  <c r="I33"/>
  <c r="H34"/>
  <c r="J34" s="1"/>
  <c r="L34" s="1"/>
  <c r="N34" s="1"/>
  <c r="H35"/>
  <c r="J35" s="1"/>
  <c r="L35" s="1"/>
  <c r="G36"/>
  <c r="I36"/>
  <c r="H37"/>
  <c r="J37" s="1"/>
  <c r="G38"/>
  <c r="I38"/>
  <c r="H39"/>
  <c r="J39" s="1"/>
  <c r="L39" s="1"/>
  <c r="H40"/>
  <c r="J40" s="1"/>
  <c r="L40" s="1"/>
  <c r="N40" s="1"/>
  <c r="P40" s="1"/>
  <c r="R40" s="1"/>
  <c r="G41"/>
  <c r="I41"/>
  <c r="H42"/>
  <c r="J42" s="1"/>
  <c r="L42" s="1"/>
  <c r="H43"/>
  <c r="J43" s="1"/>
  <c r="L43" s="1"/>
  <c r="N43" s="1"/>
  <c r="P43" s="1"/>
  <c r="R43" s="1"/>
  <c r="G44"/>
  <c r="I44"/>
  <c r="H45"/>
  <c r="J45" s="1"/>
  <c r="L45" s="1"/>
  <c r="N45" s="1"/>
  <c r="H46"/>
  <c r="J46" s="1"/>
  <c r="L46" s="1"/>
  <c r="N46" s="1"/>
  <c r="P46" s="1"/>
  <c r="R46" s="1"/>
  <c r="H47"/>
  <c r="J47" s="1"/>
  <c r="L47" s="1"/>
  <c r="N47" s="1"/>
  <c r="H48"/>
  <c r="J48" s="1"/>
  <c r="L48" s="1"/>
  <c r="N48" s="1"/>
  <c r="P48" s="1"/>
  <c r="G52"/>
  <c r="G51" s="1"/>
  <c r="I52"/>
  <c r="I51" s="1"/>
  <c r="H53"/>
  <c r="H52" s="1"/>
  <c r="H51" s="1"/>
  <c r="G59"/>
  <c r="G58" s="1"/>
  <c r="I59"/>
  <c r="H61"/>
  <c r="H59" s="1"/>
  <c r="H62"/>
  <c r="I62"/>
  <c r="J63"/>
  <c r="H67"/>
  <c r="H68"/>
  <c r="J68" s="1"/>
  <c r="L68" s="1"/>
  <c r="N68" s="1"/>
  <c r="P68" s="1"/>
  <c r="R68" s="1"/>
  <c r="H69"/>
  <c r="H70"/>
  <c r="J70" s="1"/>
  <c r="L70" s="1"/>
  <c r="N70" s="1"/>
  <c r="P70" s="1"/>
  <c r="R70" s="1"/>
  <c r="G72"/>
  <c r="I72"/>
  <c r="H73"/>
  <c r="H74"/>
  <c r="J74" s="1"/>
  <c r="L74" s="1"/>
  <c r="N74" s="1"/>
  <c r="P74" s="1"/>
  <c r="R74" s="1"/>
  <c r="H75"/>
  <c r="J75" s="1"/>
  <c r="L75" s="1"/>
  <c r="N75" s="1"/>
  <c r="H76"/>
  <c r="J76" s="1"/>
  <c r="L76" s="1"/>
  <c r="N76" s="1"/>
  <c r="P76" s="1"/>
  <c r="R76" s="1"/>
  <c r="G77"/>
  <c r="I77"/>
  <c r="H78"/>
  <c r="H77" s="1"/>
  <c r="G79"/>
  <c r="I79"/>
  <c r="H80"/>
  <c r="H79" s="1"/>
  <c r="G81"/>
  <c r="I81"/>
  <c r="H82"/>
  <c r="H81" s="1"/>
  <c r="G83"/>
  <c r="I83"/>
  <c r="H84"/>
  <c r="H83" s="1"/>
  <c r="G85"/>
  <c r="I85"/>
  <c r="H86"/>
  <c r="H85" s="1"/>
  <c r="I89"/>
  <c r="H90"/>
  <c r="H89" s="1"/>
  <c r="G98"/>
  <c r="I98"/>
  <c r="H99"/>
  <c r="H98" s="1"/>
  <c r="G100"/>
  <c r="I100"/>
  <c r="H101"/>
  <c r="H100" s="1"/>
  <c r="G102"/>
  <c r="I102"/>
  <c r="H103"/>
  <c r="H102" s="1"/>
  <c r="H104"/>
  <c r="I104"/>
  <c r="J105"/>
  <c r="G106"/>
  <c r="I106"/>
  <c r="H108"/>
  <c r="H106" s="1"/>
  <c r="G110"/>
  <c r="I110"/>
  <c r="H111"/>
  <c r="H112"/>
  <c r="J112" s="1"/>
  <c r="L112" s="1"/>
  <c r="N112" s="1"/>
  <c r="P112" s="1"/>
  <c r="R112" s="1"/>
  <c r="R48" l="1"/>
  <c r="R47" s="1"/>
  <c r="P47"/>
  <c r="L41"/>
  <c r="N42"/>
  <c r="L33"/>
  <c r="N35"/>
  <c r="P35" s="1"/>
  <c r="R35" s="1"/>
  <c r="N23"/>
  <c r="P24"/>
  <c r="P34"/>
  <c r="N30"/>
  <c r="P31"/>
  <c r="N44"/>
  <c r="P45"/>
  <c r="P44" s="1"/>
  <c r="L38"/>
  <c r="N39"/>
  <c r="P87"/>
  <c r="R88"/>
  <c r="R87" s="1"/>
  <c r="N64"/>
  <c r="P65"/>
  <c r="P75"/>
  <c r="J104"/>
  <c r="L105"/>
  <c r="J62"/>
  <c r="L63"/>
  <c r="J36"/>
  <c r="L37"/>
  <c r="L44"/>
  <c r="L23"/>
  <c r="L30"/>
  <c r="J19"/>
  <c r="L20"/>
  <c r="I92"/>
  <c r="I58"/>
  <c r="H92"/>
  <c r="I71"/>
  <c r="G71"/>
  <c r="J69"/>
  <c r="L69" s="1"/>
  <c r="N69" s="1"/>
  <c r="H66"/>
  <c r="H58" s="1"/>
  <c r="J30"/>
  <c r="H110"/>
  <c r="G92"/>
  <c r="J53"/>
  <c r="J29"/>
  <c r="J22"/>
  <c r="G18"/>
  <c r="H44"/>
  <c r="H33"/>
  <c r="H30"/>
  <c r="H23"/>
  <c r="I18"/>
  <c r="J61"/>
  <c r="J44"/>
  <c r="H41"/>
  <c r="J41"/>
  <c r="J38"/>
  <c r="H38"/>
  <c r="H36"/>
  <c r="J33"/>
  <c r="J23"/>
  <c r="H19"/>
  <c r="H72"/>
  <c r="H71" s="1"/>
  <c r="J111"/>
  <c r="L111" s="1"/>
  <c r="J108"/>
  <c r="L108" s="1"/>
  <c r="J103"/>
  <c r="L103" s="1"/>
  <c r="J101"/>
  <c r="L101" s="1"/>
  <c r="J99"/>
  <c r="L99" s="1"/>
  <c r="J90"/>
  <c r="L90" s="1"/>
  <c r="J86"/>
  <c r="L86" s="1"/>
  <c r="J84"/>
  <c r="L84" s="1"/>
  <c r="J82"/>
  <c r="L82" s="1"/>
  <c r="J80"/>
  <c r="L80" s="1"/>
  <c r="J78"/>
  <c r="L78" s="1"/>
  <c r="J73"/>
  <c r="L73" s="1"/>
  <c r="J67"/>
  <c r="L67" s="1"/>
  <c r="N67" s="1"/>
  <c r="P67" s="1"/>
  <c r="R67" s="1"/>
  <c r="L81" l="1"/>
  <c r="N82"/>
  <c r="L85"/>
  <c r="N86"/>
  <c r="L102"/>
  <c r="N103"/>
  <c r="L110"/>
  <c r="N111"/>
  <c r="L36"/>
  <c r="N37"/>
  <c r="L62"/>
  <c r="N63"/>
  <c r="L104"/>
  <c r="N105"/>
  <c r="P64"/>
  <c r="R65"/>
  <c r="R64" s="1"/>
  <c r="N38"/>
  <c r="P39"/>
  <c r="R45"/>
  <c r="R44" s="1"/>
  <c r="P30"/>
  <c r="R31"/>
  <c r="R30" s="1"/>
  <c r="P33"/>
  <c r="R34"/>
  <c r="R33" s="1"/>
  <c r="R24"/>
  <c r="R23" s="1"/>
  <c r="P23"/>
  <c r="N41"/>
  <c r="P42"/>
  <c r="L72"/>
  <c r="N73"/>
  <c r="L79"/>
  <c r="N80"/>
  <c r="L83"/>
  <c r="N84"/>
  <c r="L89"/>
  <c r="N90"/>
  <c r="L100"/>
  <c r="N101"/>
  <c r="L106"/>
  <c r="N108"/>
  <c r="L19"/>
  <c r="N20"/>
  <c r="N33"/>
  <c r="L77"/>
  <c r="N78"/>
  <c r="L98"/>
  <c r="N99"/>
  <c r="R75"/>
  <c r="P69"/>
  <c r="N66"/>
  <c r="J21"/>
  <c r="L22"/>
  <c r="J52"/>
  <c r="J51" s="1"/>
  <c r="L53"/>
  <c r="J59"/>
  <c r="J28"/>
  <c r="L29"/>
  <c r="L66"/>
  <c r="L58" s="1"/>
  <c r="G50"/>
  <c r="G49" s="1"/>
  <c r="G113" s="1"/>
  <c r="I50"/>
  <c r="I49" s="1"/>
  <c r="I113" s="1"/>
  <c r="J66"/>
  <c r="J58" s="1"/>
  <c r="H50"/>
  <c r="H49" s="1"/>
  <c r="H18"/>
  <c r="J77"/>
  <c r="J81"/>
  <c r="J85"/>
  <c r="J98"/>
  <c r="J102"/>
  <c r="J110"/>
  <c r="J72"/>
  <c r="J79"/>
  <c r="J83"/>
  <c r="J89"/>
  <c r="J100"/>
  <c r="J106"/>
  <c r="F110"/>
  <c r="F52"/>
  <c r="F51" s="1"/>
  <c r="F100"/>
  <c r="F98"/>
  <c r="F96"/>
  <c r="F106"/>
  <c r="F104"/>
  <c r="F102"/>
  <c r="F85"/>
  <c r="F83"/>
  <c r="F81"/>
  <c r="F79"/>
  <c r="F77"/>
  <c r="F72"/>
  <c r="F64"/>
  <c r="F62"/>
  <c r="F59"/>
  <c r="F44"/>
  <c r="F41"/>
  <c r="F38"/>
  <c r="F36"/>
  <c r="F33"/>
  <c r="F30"/>
  <c r="F28"/>
  <c r="F23"/>
  <c r="F21"/>
  <c r="F19"/>
  <c r="L92" l="1"/>
  <c r="L71"/>
  <c r="L52"/>
  <c r="L51" s="1"/>
  <c r="N53"/>
  <c r="L21"/>
  <c r="N22"/>
  <c r="P20"/>
  <c r="N19"/>
  <c r="N106"/>
  <c r="P108"/>
  <c r="N100"/>
  <c r="P101"/>
  <c r="P90"/>
  <c r="N89"/>
  <c r="N83"/>
  <c r="P84"/>
  <c r="N79"/>
  <c r="P80"/>
  <c r="P73"/>
  <c r="N72"/>
  <c r="P41"/>
  <c r="R42"/>
  <c r="R41" s="1"/>
  <c r="R39"/>
  <c r="R38" s="1"/>
  <c r="P38"/>
  <c r="N104"/>
  <c r="P105"/>
  <c r="P63"/>
  <c r="N62"/>
  <c r="N58" s="1"/>
  <c r="N36"/>
  <c r="P37"/>
  <c r="N110"/>
  <c r="P111"/>
  <c r="N102"/>
  <c r="P103"/>
  <c r="N85"/>
  <c r="P86"/>
  <c r="P82"/>
  <c r="N81"/>
  <c r="L28"/>
  <c r="N29"/>
  <c r="P99"/>
  <c r="N98"/>
  <c r="N77"/>
  <c r="P78"/>
  <c r="J18"/>
  <c r="R69"/>
  <c r="R66" s="1"/>
  <c r="P66"/>
  <c r="J71"/>
  <c r="L50"/>
  <c r="L49" s="1"/>
  <c r="H113"/>
  <c r="J92"/>
  <c r="F58"/>
  <c r="F71"/>
  <c r="F92"/>
  <c r="F18"/>
  <c r="R78" l="1"/>
  <c r="R77" s="1"/>
  <c r="P77"/>
  <c r="P29"/>
  <c r="N28"/>
  <c r="N18" s="1"/>
  <c r="R86"/>
  <c r="R85" s="1"/>
  <c r="P85"/>
  <c r="R103"/>
  <c r="R102" s="1"/>
  <c r="P102"/>
  <c r="P110"/>
  <c r="R111"/>
  <c r="R110" s="1"/>
  <c r="P36"/>
  <c r="R37"/>
  <c r="R36" s="1"/>
  <c r="P104"/>
  <c r="R105"/>
  <c r="R104" s="1"/>
  <c r="P79"/>
  <c r="R80"/>
  <c r="R79" s="1"/>
  <c r="P83"/>
  <c r="R84"/>
  <c r="R83" s="1"/>
  <c r="P100"/>
  <c r="R101"/>
  <c r="R100" s="1"/>
  <c r="R108"/>
  <c r="R106" s="1"/>
  <c r="P106"/>
  <c r="N21"/>
  <c r="P22"/>
  <c r="N52"/>
  <c r="N51" s="1"/>
  <c r="P53"/>
  <c r="P98"/>
  <c r="R99"/>
  <c r="R98" s="1"/>
  <c r="R82"/>
  <c r="R81" s="1"/>
  <c r="P81"/>
  <c r="R63"/>
  <c r="R62" s="1"/>
  <c r="P62"/>
  <c r="P58" s="1"/>
  <c r="R73"/>
  <c r="R72" s="1"/>
  <c r="P72"/>
  <c r="P89"/>
  <c r="R90"/>
  <c r="R89" s="1"/>
  <c r="R20"/>
  <c r="R19" s="1"/>
  <c r="P19"/>
  <c r="R58"/>
  <c r="N71"/>
  <c r="N92"/>
  <c r="L18"/>
  <c r="L113" s="1"/>
  <c r="J50"/>
  <c r="J49" s="1"/>
  <c r="J113" s="1"/>
  <c r="F50"/>
  <c r="F49" s="1"/>
  <c r="F113" s="1"/>
  <c r="R71" l="1"/>
  <c r="P92"/>
  <c r="N50"/>
  <c r="N49" s="1"/>
  <c r="N113" s="1"/>
  <c r="P52"/>
  <c r="P51" s="1"/>
  <c r="R53"/>
  <c r="R52" s="1"/>
  <c r="R51" s="1"/>
  <c r="P21"/>
  <c r="R22"/>
  <c r="R21" s="1"/>
  <c r="R18" s="1"/>
  <c r="P71"/>
  <c r="R92"/>
  <c r="R29"/>
  <c r="R28" s="1"/>
  <c r="P28"/>
  <c r="P50"/>
  <c r="P49" s="1"/>
  <c r="P18" l="1"/>
  <c r="R50"/>
  <c r="R49" s="1"/>
  <c r="R113" s="1"/>
  <c r="P113"/>
</calcChain>
</file>

<file path=xl/sharedStrings.xml><?xml version="1.0" encoding="utf-8"?>
<sst xmlns="http://schemas.openxmlformats.org/spreadsheetml/2006/main" count="510" uniqueCount="200">
  <si>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</si>
  <si>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</si>
  <si>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</si>
  <si>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</si>
  <si>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</si>
  <si>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</si>
  <si>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</si>
  <si>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</si>
  <si>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</si>
  <si>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</si>
  <si>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</si>
  <si>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</si>
  <si>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</si>
  <si>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</si>
  <si>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</si>
  <si>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</si>
  <si>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</si>
  <si>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</si>
  <si>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</si>
  <si>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</si>
  <si>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</si>
  <si>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</si>
  <si>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</si>
  <si>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</si>
  <si>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</si>
  <si>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</si>
  <si>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</si>
  <si>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</si>
  <si>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</si>
  <si>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</si>
  <si>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</si>
  <si>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</si>
  <si>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</si>
  <si>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</si>
  <si>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</si>
  <si>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</si>
  <si>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</si>
  <si>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</si>
  <si>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</si>
  <si>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</si>
  <si>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</si>
  <si>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</si>
  <si>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</si>
  <si>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</si>
  <si>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</si>
  <si>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</si>
  <si>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</si>
  <si>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</si>
  <si>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</si>
  <si>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</si>
  <si>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</si>
  <si>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</si>
  <si>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</si>
  <si>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</si>
  <si>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</si>
  <si>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</si>
  <si>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</si>
  <si>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</si>
  <si>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</si>
  <si>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</si>
  <si>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</si>
  <si>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</si>
  <si>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</si>
  <si>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</si>
  <si>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</si>
  <si>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</si>
  <si>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</si>
  <si>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</si>
  <si>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</si>
  <si>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</si>
  <si>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</si>
  <si>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</si>
  <si>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</si>
  <si>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</si>
  <si>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</si>
  <si>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</si>
  <si>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</si>
  <si>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</si>
  <si>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</si>
  <si>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</si>
  <si>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</si>
  <si>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</si>
  <si>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</si>
  <si>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</si>
  <si>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</si>
  <si>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</si>
  <si>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</si>
  <si>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</si>
  <si>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</si>
  <si>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</si>
  <si>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</si>
  <si>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</si>
  <si>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</si>
  <si>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</si>
  <si>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</si>
  <si>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</si>
  <si>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</si>
  <si>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</si>
  <si>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</si>
  <si>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</si>
  <si>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</si>
  <si>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</si>
  <si>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</si>
  <si>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</si>
  <si>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</si>
  <si>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</si>
  <si>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</si>
  <si>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</si>
  <si>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</si>
  <si>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</si>
  <si>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</si>
  <si>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</si>
  <si>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</si>
  <si>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</si>
  <si>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</si>
  <si>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</si>
  <si>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</si>
  <si>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</si>
  <si>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</si>
  <si>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</si>
  <si>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</si>
  <si>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</si>
  <si>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</si>
  <si>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</si>
  <si>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</si>
  <si>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</si>
  <si>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</si>
  <si>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</si>
  <si>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</si>
  <si>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</si>
  <si>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</si>
  <si>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</si>
  <si>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</si>
  <si>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</si>
  <si>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</si>
  <si>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</si>
  <si>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</si>
  <si>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</si>
  <si>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</si>
  <si>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</si>
  <si>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</si>
  <si>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</si>
  <si>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</si>
  <si>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</si>
  <si>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</si>
  <si>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</si>
  <si>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</si>
  <si>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</si>
  <si>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</si>
  <si>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</si>
  <si>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</si>
  <si>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</si>
  <si>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</si>
  <si>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</si>
  <si>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</si>
  <si>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</si>
  <si>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</si>
  <si>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</si>
  <si>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</si>
  <si>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</si>
  <si>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</si>
  <si>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</si>
  <si>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</si>
  <si>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</si>
  <si>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150</t>
  </si>
  <si>
    <t>Приложение № 6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</si>
  <si>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</si>
  <si>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</si>
  <si>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</si>
  <si>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</si>
  <si>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2196001005</t>
  </si>
  <si>
    <t>поступления доходов бюджета муниципального района по налоговым и неналоговым доходам, по безвозмездным поступлениям по подстатьям классификации доходов бюджетов, прогнозируемые на 2020 год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</si>
  <si>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</si>
  <si>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2 чтение</t>
  </si>
  <si>
    <t>от 23.12.2019 № 43/314</t>
  </si>
  <si>
    <t>Поправка февраля</t>
  </si>
  <si>
    <t>2023546900</t>
  </si>
  <si>
    <t>2023546905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</si>
  <si>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</si>
  <si>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</si>
  <si>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Поправка мая</t>
  </si>
  <si>
    <t>______________________</t>
  </si>
  <si>
    <t>Поправка июля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</si>
  <si>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</si>
  <si>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</si>
  <si>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</si>
  <si>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</si>
  <si>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Поправка октября</t>
  </si>
  <si>
    <t>Поправка декабря</t>
  </si>
  <si>
    <t>1160100000</t>
  </si>
  <si>
    <t>Административные штрафы, установленные кодексом Российской Федерации об административных правонарушениях</t>
  </si>
  <si>
    <t>1161000000</t>
  </si>
  <si>
    <t>Платежи в целях возмещения причиненного ущерба (убытков)</t>
  </si>
  <si>
    <t>1170000000</t>
  </si>
  <si>
    <t>Прочие неналоговые доходы</t>
  </si>
  <si>
    <t>1170100000</t>
  </si>
  <si>
    <t>Невыясненные поступления</t>
  </si>
  <si>
    <t>2021500200</t>
  </si>
  <si>
    <t>2021500205</t>
  </si>
  <si>
    <t xml:space="preserve">                    от  21.12.2020 № 53/384 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</si>
</sst>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000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4" fontId="8" fillId="0" borderId="1" xfId="0" applyNumberFormat="1" applyFont="1" applyBorder="1"/>
    <xf numFmtId="164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8" fillId="0" borderId="1" xfId="0" applyNumberFormat="1" applyFont="1" applyBorder="1"/>
    <xf numFmtId="165" fontId="6" fillId="0" borderId="1" xfId="0" applyNumberFormat="1" applyFont="1" applyBorder="1"/>
    <xf numFmtId="165" fontId="6" fillId="2" borderId="1" xfId="0" applyNumberFormat="1" applyFont="1" applyFill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7" fillId="2" borderId="1" xfId="0" applyNumberFormat="1" applyFont="1" applyFill="1" applyBorder="1"/>
    <xf numFmtId="0" fontId="0" fillId="0" borderId="0" xfId="0" applyAlignment="1"/>
    <xf numFmtId="165" fontId="7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Alignment="1"/>
    <xf numFmtId="165" fontId="3" fillId="0" borderId="1" xfId="0" applyNumberFormat="1" applyFont="1" applyBorder="1" applyAlignment="1">
      <alignment horizontal="right"/>
    </xf>
    <xf numFmtId="0" fontId="13" fillId="0" borderId="5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3" fillId="0" borderId="5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/>
    </xf>
    <xf numFmtId="0" fontId="0" fillId="0" borderId="0" xfId="0" applyAlignment="1"/>
    <xf numFmtId="166" fontId="6" fillId="2" borderId="1" xfId="0" applyNumberFormat="1" applyFont="1" applyFill="1" applyBorder="1" applyAlignment="1">
      <alignment horizontal="right"/>
    </xf>
    <xf numFmtId="166" fontId="4" fillId="0" borderId="1" xfId="0" applyNumberFormat="1" applyFont="1" applyBorder="1"/>
    <xf numFmtId="166" fontId="8" fillId="0" borderId="1" xfId="0" applyNumberFormat="1" applyFont="1" applyBorder="1"/>
    <xf numFmtId="166" fontId="7" fillId="3" borderId="1" xfId="0" applyNumberFormat="1" applyFont="1" applyFill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166" fontId="7" fillId="0" borderId="1" xfId="0" applyNumberFormat="1" applyFont="1" applyBorder="1"/>
    <xf numFmtId="166" fontId="6" fillId="0" borderId="1" xfId="0" applyNumberFormat="1" applyFont="1" applyBorder="1"/>
    <xf numFmtId="166" fontId="6" fillId="2" borderId="1" xfId="0" applyNumberFormat="1" applyFont="1" applyFill="1" applyBorder="1"/>
    <xf numFmtId="49" fontId="9" fillId="0" borderId="0" xfId="0" applyNumberFormat="1" applyFont="1" applyAlignment="1">
      <alignment horizontal="center"/>
    </xf>
    <xf numFmtId="0" fontId="10" fillId="0" borderId="0" xfId="0" applyFont="1" applyAlignment="1"/>
    <xf numFmtId="0" fontId="0" fillId="0" borderId="0" xfId="0" applyAlignment="1"/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4"/>
  <sheetViews>
    <sheetView tabSelected="1" view="pageBreakPreview" topLeftCell="A5" zoomScale="90" zoomScaleNormal="90" zoomScaleSheetLayoutView="90" workbookViewId="0">
      <selection activeCell="E8" sqref="E8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65" style="1" customWidth="1"/>
    <col min="6" max="6" width="15" hidden="1" customWidth="1"/>
    <col min="7" max="7" width="13.140625" hidden="1" customWidth="1"/>
    <col min="8" max="8" width="15.42578125" hidden="1" customWidth="1"/>
    <col min="9" max="9" width="16.7109375" hidden="1" customWidth="1"/>
    <col min="10" max="10" width="17.42578125" hidden="1" customWidth="1"/>
    <col min="11" max="11" width="16.7109375" hidden="1" customWidth="1"/>
    <col min="12" max="12" width="16.5703125" hidden="1" customWidth="1"/>
    <col min="13" max="13" width="16.7109375" hidden="1" customWidth="1"/>
    <col min="14" max="14" width="16.5703125" hidden="1" customWidth="1"/>
    <col min="15" max="15" width="16.7109375" hidden="1" customWidth="1"/>
    <col min="16" max="16" width="16.5703125" hidden="1" customWidth="1"/>
    <col min="17" max="17" width="16.7109375" hidden="1" customWidth="1"/>
    <col min="18" max="18" width="16.5703125" customWidth="1"/>
  </cols>
  <sheetData>
    <row r="1" spans="1:18" ht="18.75" hidden="1" customHeight="1">
      <c r="C1" s="3"/>
      <c r="D1" s="3"/>
      <c r="E1" s="19" t="s">
        <v>91</v>
      </c>
    </row>
    <row r="2" spans="1:18" ht="18.75" hidden="1" customHeight="1">
      <c r="C2" s="3"/>
      <c r="D2" s="3"/>
      <c r="E2" s="19" t="s">
        <v>81</v>
      </c>
    </row>
    <row r="3" spans="1:18" ht="18.75" hidden="1">
      <c r="C3" s="82" t="s">
        <v>92</v>
      </c>
      <c r="D3" s="82"/>
      <c r="E3" s="82"/>
    </row>
    <row r="4" spans="1:18" ht="18.75" hidden="1">
      <c r="C4" s="3"/>
      <c r="D4" s="3"/>
      <c r="E4" s="2"/>
    </row>
    <row r="5" spans="1:18" ht="18.75">
      <c r="C5" s="3"/>
      <c r="D5" s="3"/>
      <c r="E5" s="82" t="s">
        <v>91</v>
      </c>
      <c r="F5" s="82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18.75">
      <c r="C6" s="3"/>
      <c r="D6" s="3"/>
      <c r="E6" s="82" t="s">
        <v>81</v>
      </c>
      <c r="F6" s="82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8" ht="18.75">
      <c r="C7" s="3"/>
      <c r="D7" s="3"/>
      <c r="E7" s="82" t="s">
        <v>199</v>
      </c>
      <c r="F7" s="82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</row>
    <row r="8" spans="1:18" ht="18.75">
      <c r="C8" s="3"/>
      <c r="D8" s="3"/>
      <c r="E8" s="45"/>
    </row>
    <row r="9" spans="1:18" ht="18.75">
      <c r="C9" s="3"/>
      <c r="D9" s="3"/>
      <c r="E9" s="82" t="s">
        <v>165</v>
      </c>
      <c r="F9" s="82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ht="18.75">
      <c r="C10" s="3"/>
      <c r="D10" s="3"/>
      <c r="E10" s="82" t="s">
        <v>81</v>
      </c>
      <c r="F10" s="82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8.75">
      <c r="C11" s="3"/>
      <c r="D11" s="3"/>
      <c r="E11" s="82" t="s">
        <v>174</v>
      </c>
      <c r="F11" s="82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ht="19.5" customHeight="1">
      <c r="E12" s="20"/>
    </row>
    <row r="13" spans="1:18" ht="18.75">
      <c r="A13" s="77" t="s">
        <v>93</v>
      </c>
      <c r="B13" s="77"/>
      <c r="C13" s="77"/>
      <c r="D13" s="77"/>
      <c r="E13" s="77"/>
      <c r="F13" s="78"/>
      <c r="G13" s="78"/>
      <c r="H13" s="78"/>
      <c r="I13" s="78"/>
      <c r="J13" s="78"/>
      <c r="K13" s="79"/>
      <c r="L13" s="79"/>
      <c r="M13" s="79"/>
      <c r="N13" s="79"/>
      <c r="O13" s="79"/>
      <c r="P13" s="79"/>
      <c r="Q13" s="79"/>
      <c r="R13" s="79"/>
    </row>
    <row r="14" spans="1:18" ht="72.75" customHeight="1">
      <c r="A14" s="80" t="s">
        <v>171</v>
      </c>
      <c r="B14" s="80"/>
      <c r="C14" s="80"/>
      <c r="D14" s="80"/>
      <c r="E14" s="80"/>
      <c r="F14" s="81"/>
      <c r="G14" s="81"/>
      <c r="H14" s="81"/>
      <c r="I14" s="81"/>
      <c r="J14" s="81"/>
      <c r="K14" s="79"/>
      <c r="L14" s="79"/>
      <c r="M14" s="79"/>
      <c r="N14" s="79"/>
      <c r="O14" s="79"/>
      <c r="P14" s="79"/>
      <c r="Q14" s="79"/>
      <c r="R14" s="79"/>
    </row>
    <row r="15" spans="1:18" ht="21.75" customHeight="1">
      <c r="A15" s="31"/>
      <c r="B15" s="31"/>
      <c r="C15" s="31"/>
      <c r="D15" s="31"/>
      <c r="E15" s="31"/>
      <c r="F15" s="32"/>
      <c r="G15" s="32"/>
      <c r="H15" s="32"/>
      <c r="I15" s="32"/>
      <c r="J15" s="32"/>
      <c r="K15" s="53"/>
      <c r="L15" s="53"/>
      <c r="M15" s="58"/>
      <c r="N15" s="58"/>
      <c r="O15" s="59"/>
      <c r="P15" s="59"/>
      <c r="Q15" s="65"/>
      <c r="R15" s="65"/>
    </row>
    <row r="16" spans="1:18" ht="31.5">
      <c r="A16" s="83" t="s">
        <v>63</v>
      </c>
      <c r="B16" s="84"/>
      <c r="C16" s="84"/>
      <c r="D16" s="85"/>
      <c r="E16" s="33" t="s">
        <v>64</v>
      </c>
      <c r="F16" s="34" t="s">
        <v>68</v>
      </c>
      <c r="G16" s="17" t="s">
        <v>173</v>
      </c>
      <c r="H16" s="4" t="s">
        <v>68</v>
      </c>
      <c r="I16" s="17" t="s">
        <v>175</v>
      </c>
      <c r="J16" s="4" t="s">
        <v>68</v>
      </c>
      <c r="K16" s="17" t="s">
        <v>180</v>
      </c>
      <c r="L16" s="4" t="s">
        <v>68</v>
      </c>
      <c r="M16" s="17" t="s">
        <v>182</v>
      </c>
      <c r="N16" s="4" t="s">
        <v>68</v>
      </c>
      <c r="O16" s="17" t="s">
        <v>187</v>
      </c>
      <c r="P16" s="4" t="s">
        <v>68</v>
      </c>
      <c r="Q16" s="17" t="s">
        <v>188</v>
      </c>
      <c r="R16" s="4" t="s">
        <v>68</v>
      </c>
    </row>
    <row r="17" spans="1:18" ht="15.75">
      <c r="A17" s="35" t="s">
        <v>69</v>
      </c>
      <c r="B17" s="35" t="s">
        <v>70</v>
      </c>
      <c r="C17" s="35" t="s">
        <v>71</v>
      </c>
      <c r="D17" s="35" t="s">
        <v>72</v>
      </c>
      <c r="E17" s="36" t="s">
        <v>73</v>
      </c>
      <c r="F17" s="3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15.75">
      <c r="A18" s="38" t="s">
        <v>0</v>
      </c>
      <c r="B18" s="38" t="s">
        <v>1</v>
      </c>
      <c r="C18" s="38" t="s">
        <v>2</v>
      </c>
      <c r="D18" s="38" t="s">
        <v>0</v>
      </c>
      <c r="E18" s="11" t="s">
        <v>76</v>
      </c>
      <c r="F18" s="46" t="e">
        <f t="shared" ref="F18:H18" si="0">F19+F21+F23+F28+F30+F33+F36+F38+F41+F44</f>
        <v>#REF!</v>
      </c>
      <c r="G18" s="6" t="e">
        <f t="shared" si="0"/>
        <v>#REF!</v>
      </c>
      <c r="H18" s="46" t="e">
        <f t="shared" si="0"/>
        <v>#REF!</v>
      </c>
      <c r="I18" s="6" t="e">
        <f t="shared" ref="I18:J18" si="1">I19+I21+I23+I28+I30+I33+I36+I38+I41+I44</f>
        <v>#REF!</v>
      </c>
      <c r="J18" s="23" t="e">
        <f t="shared" si="1"/>
        <v>#REF!</v>
      </c>
      <c r="K18" s="23" t="e">
        <f t="shared" ref="K18:L18" si="2">K19+K21+K23+K28+K30+K33+K36+K38+K41+K44</f>
        <v>#REF!</v>
      </c>
      <c r="L18" s="23" t="e">
        <f t="shared" si="2"/>
        <v>#REF!</v>
      </c>
      <c r="M18" s="23" t="e">
        <f t="shared" ref="M18:N18" si="3">M19+M21+M23+M28+M30+M33+M36+M38+M41+M44</f>
        <v>#REF!</v>
      </c>
      <c r="N18" s="23" t="e">
        <f t="shared" si="3"/>
        <v>#REF!</v>
      </c>
      <c r="O18" s="23" t="e">
        <f t="shared" ref="O18:P18" si="4">O19+O21+O23+O28+O30+O33+O36+O38+O41+O44</f>
        <v>#REF!</v>
      </c>
      <c r="P18" s="23">
        <f t="shared" si="4"/>
        <v>28114</v>
      </c>
      <c r="Q18" s="23">
        <f>Q19+Q21+Q23+Q28+Q30+Q33+Q36+Q38+Q41+Q44+Q47</f>
        <v>2144.2999999999997</v>
      </c>
      <c r="R18" s="66">
        <f>R19+R21+R23+R28+R30+R33+R36+R38+R41+R44+R47</f>
        <v>30258.3</v>
      </c>
    </row>
    <row r="19" spans="1:18" ht="15.75">
      <c r="A19" s="38" t="s">
        <v>0</v>
      </c>
      <c r="B19" s="38" t="s">
        <v>3</v>
      </c>
      <c r="C19" s="38" t="s">
        <v>2</v>
      </c>
      <c r="D19" s="38" t="s">
        <v>0</v>
      </c>
      <c r="E19" s="11" t="s">
        <v>4</v>
      </c>
      <c r="F19" s="46">
        <f t="shared" ref="F19:R19" si="5">F20</f>
        <v>9067.2999999999993</v>
      </c>
      <c r="G19" s="6">
        <f t="shared" si="5"/>
        <v>0</v>
      </c>
      <c r="H19" s="46">
        <f t="shared" si="5"/>
        <v>9067.2999999999993</v>
      </c>
      <c r="I19" s="6">
        <f t="shared" si="5"/>
        <v>0</v>
      </c>
      <c r="J19" s="23">
        <f t="shared" si="5"/>
        <v>9067.2999999999993</v>
      </c>
      <c r="K19" s="23">
        <f t="shared" si="5"/>
        <v>0</v>
      </c>
      <c r="L19" s="23">
        <f t="shared" si="5"/>
        <v>9067.2999999999993</v>
      </c>
      <c r="M19" s="23">
        <f t="shared" si="5"/>
        <v>-623.6</v>
      </c>
      <c r="N19" s="23">
        <f t="shared" si="5"/>
        <v>8443.6999999999989</v>
      </c>
      <c r="O19" s="23">
        <f t="shared" si="5"/>
        <v>0</v>
      </c>
      <c r="P19" s="23">
        <f t="shared" si="5"/>
        <v>8443.6999999999989</v>
      </c>
      <c r="Q19" s="23">
        <f t="shared" si="5"/>
        <v>734</v>
      </c>
      <c r="R19" s="66">
        <f t="shared" si="5"/>
        <v>9177.6999999999989</v>
      </c>
    </row>
    <row r="20" spans="1:18" ht="15.75">
      <c r="A20" s="39" t="s">
        <v>0</v>
      </c>
      <c r="B20" s="39" t="s">
        <v>5</v>
      </c>
      <c r="C20" s="39" t="s">
        <v>2</v>
      </c>
      <c r="D20" s="39" t="s">
        <v>7</v>
      </c>
      <c r="E20" s="12" t="s">
        <v>6</v>
      </c>
      <c r="F20" s="47">
        <v>9067.2999999999993</v>
      </c>
      <c r="G20" s="18"/>
      <c r="H20" s="48">
        <f>F20+G20</f>
        <v>9067.2999999999993</v>
      </c>
      <c r="I20" s="18"/>
      <c r="J20" s="24">
        <f>H20+I20</f>
        <v>9067.2999999999993</v>
      </c>
      <c r="K20" s="24"/>
      <c r="L20" s="24">
        <f>J20+K20</f>
        <v>9067.2999999999993</v>
      </c>
      <c r="M20" s="24">
        <v>-623.6</v>
      </c>
      <c r="N20" s="24">
        <f>L20+M20</f>
        <v>8443.6999999999989</v>
      </c>
      <c r="O20" s="24"/>
      <c r="P20" s="24">
        <f>N20+O20</f>
        <v>8443.6999999999989</v>
      </c>
      <c r="Q20" s="24">
        <v>734</v>
      </c>
      <c r="R20" s="67">
        <f>P20+Q20</f>
        <v>9177.6999999999989</v>
      </c>
    </row>
    <row r="21" spans="1:18" ht="36" customHeight="1">
      <c r="A21" s="38" t="s">
        <v>0</v>
      </c>
      <c r="B21" s="38" t="s">
        <v>8</v>
      </c>
      <c r="C21" s="38" t="s">
        <v>2</v>
      </c>
      <c r="D21" s="38" t="s">
        <v>0</v>
      </c>
      <c r="E21" s="11" t="s">
        <v>9</v>
      </c>
      <c r="F21" s="46">
        <f t="shared" ref="F21:R21" si="6">F22</f>
        <v>3382.6</v>
      </c>
      <c r="G21" s="6">
        <f t="shared" si="6"/>
        <v>0</v>
      </c>
      <c r="H21" s="46">
        <f t="shared" si="6"/>
        <v>3382.6</v>
      </c>
      <c r="I21" s="6">
        <f t="shared" si="6"/>
        <v>0</v>
      </c>
      <c r="J21" s="23">
        <f t="shared" si="6"/>
        <v>3382.6</v>
      </c>
      <c r="K21" s="23">
        <f t="shared" si="6"/>
        <v>0</v>
      </c>
      <c r="L21" s="23">
        <f t="shared" si="6"/>
        <v>3382.6</v>
      </c>
      <c r="M21" s="23">
        <f t="shared" si="6"/>
        <v>0</v>
      </c>
      <c r="N21" s="23">
        <f t="shared" si="6"/>
        <v>3382.6</v>
      </c>
      <c r="O21" s="23">
        <f t="shared" si="6"/>
        <v>0</v>
      </c>
      <c r="P21" s="23">
        <f t="shared" si="6"/>
        <v>3382.6</v>
      </c>
      <c r="Q21" s="23">
        <f t="shared" si="6"/>
        <v>0</v>
      </c>
      <c r="R21" s="66">
        <f t="shared" si="6"/>
        <v>3382.6</v>
      </c>
    </row>
    <row r="22" spans="1:18" ht="31.5">
      <c r="A22" s="39" t="s">
        <v>0</v>
      </c>
      <c r="B22" s="39" t="s">
        <v>10</v>
      </c>
      <c r="C22" s="39" t="s">
        <v>2</v>
      </c>
      <c r="D22" s="39" t="s">
        <v>7</v>
      </c>
      <c r="E22" s="12" t="s">
        <v>11</v>
      </c>
      <c r="F22" s="47">
        <v>3382.6</v>
      </c>
      <c r="G22" s="18"/>
      <c r="H22" s="48">
        <f>F22+G22</f>
        <v>3382.6</v>
      </c>
      <c r="I22" s="18"/>
      <c r="J22" s="24">
        <f>H22+I22</f>
        <v>3382.6</v>
      </c>
      <c r="K22" s="24"/>
      <c r="L22" s="24">
        <f>J22+K22</f>
        <v>3382.6</v>
      </c>
      <c r="M22" s="24"/>
      <c r="N22" s="24">
        <f>L22+M22</f>
        <v>3382.6</v>
      </c>
      <c r="O22" s="24"/>
      <c r="P22" s="24">
        <f>N22+O22</f>
        <v>3382.6</v>
      </c>
      <c r="Q22" s="24"/>
      <c r="R22" s="67">
        <f>P22+Q22</f>
        <v>3382.6</v>
      </c>
    </row>
    <row r="23" spans="1:18" ht="15.75">
      <c r="A23" s="38" t="s">
        <v>0</v>
      </c>
      <c r="B23" s="38" t="s">
        <v>12</v>
      </c>
      <c r="C23" s="38" t="s">
        <v>2</v>
      </c>
      <c r="D23" s="38" t="s">
        <v>0</v>
      </c>
      <c r="E23" s="11" t="s">
        <v>13</v>
      </c>
      <c r="F23" s="46">
        <f t="shared" ref="F23:H23" si="7">F24+F25+F26+F27</f>
        <v>11205.9</v>
      </c>
      <c r="G23" s="6">
        <f t="shared" si="7"/>
        <v>0</v>
      </c>
      <c r="H23" s="46">
        <f t="shared" si="7"/>
        <v>11205.9</v>
      </c>
      <c r="I23" s="6">
        <f t="shared" ref="I23:J23" si="8">I24+I25+I26+I27</f>
        <v>0</v>
      </c>
      <c r="J23" s="23">
        <f t="shared" si="8"/>
        <v>11205.9</v>
      </c>
      <c r="K23" s="23">
        <f t="shared" ref="K23:L23" si="9">K24+K25+K26+K27</f>
        <v>0</v>
      </c>
      <c r="L23" s="23">
        <f t="shared" si="9"/>
        <v>11205.9</v>
      </c>
      <c r="M23" s="23">
        <f t="shared" ref="M23:N23" si="10">M24+M25+M26+M27</f>
        <v>-911.40000000000009</v>
      </c>
      <c r="N23" s="23">
        <f t="shared" si="10"/>
        <v>10294.499999999998</v>
      </c>
      <c r="O23" s="23">
        <f t="shared" ref="O23:P23" si="11">O24+O25+O26+O27</f>
        <v>0</v>
      </c>
      <c r="P23" s="23">
        <f t="shared" si="11"/>
        <v>10294.499999999998</v>
      </c>
      <c r="Q23" s="23">
        <f t="shared" ref="Q23:R23" si="12">Q24+Q25+Q26+Q27</f>
        <v>1847.1</v>
      </c>
      <c r="R23" s="66">
        <f t="shared" si="12"/>
        <v>12141.599999999999</v>
      </c>
    </row>
    <row r="24" spans="1:18" ht="31.5">
      <c r="A24" s="39" t="s">
        <v>0</v>
      </c>
      <c r="B24" s="39" t="s">
        <v>14</v>
      </c>
      <c r="C24" s="39" t="s">
        <v>2</v>
      </c>
      <c r="D24" s="39" t="s">
        <v>7</v>
      </c>
      <c r="E24" s="12" t="s">
        <v>15</v>
      </c>
      <c r="F24" s="48">
        <v>8891.6</v>
      </c>
      <c r="G24" s="18"/>
      <c r="H24" s="48">
        <f>F24+G24</f>
        <v>8891.6</v>
      </c>
      <c r="I24" s="18"/>
      <c r="J24" s="24">
        <f>H24+I24</f>
        <v>8891.6</v>
      </c>
      <c r="K24" s="24"/>
      <c r="L24" s="24">
        <f>J24+K24</f>
        <v>8891.6</v>
      </c>
      <c r="M24" s="24">
        <v>-448.1</v>
      </c>
      <c r="N24" s="24">
        <f>L24+M24</f>
        <v>8443.5</v>
      </c>
      <c r="O24" s="24"/>
      <c r="P24" s="24">
        <f>N24+O24</f>
        <v>8443.5</v>
      </c>
      <c r="Q24" s="24">
        <v>1779.8</v>
      </c>
      <c r="R24" s="67">
        <f>P24+Q24</f>
        <v>10223.299999999999</v>
      </c>
    </row>
    <row r="25" spans="1:18" ht="31.5">
      <c r="A25" s="39" t="s">
        <v>0</v>
      </c>
      <c r="B25" s="39" t="s">
        <v>83</v>
      </c>
      <c r="C25" s="39" t="s">
        <v>2</v>
      </c>
      <c r="D25" s="39" t="s">
        <v>7</v>
      </c>
      <c r="E25" s="12" t="s">
        <v>16</v>
      </c>
      <c r="F25" s="48">
        <v>1683.6</v>
      </c>
      <c r="G25" s="18"/>
      <c r="H25" s="48">
        <f t="shared" ref="H25:H27" si="13">F25+G25</f>
        <v>1683.6</v>
      </c>
      <c r="I25" s="18"/>
      <c r="J25" s="24">
        <f t="shared" ref="J25:J27" si="14">H25+I25</f>
        <v>1683.6</v>
      </c>
      <c r="K25" s="24"/>
      <c r="L25" s="24">
        <f t="shared" ref="L25:L27" si="15">J25+K25</f>
        <v>1683.6</v>
      </c>
      <c r="M25" s="24">
        <v>-159.30000000000001</v>
      </c>
      <c r="N25" s="24">
        <f t="shared" ref="N25:N27" si="16">L25+M25</f>
        <v>1524.3</v>
      </c>
      <c r="O25" s="24"/>
      <c r="P25" s="24">
        <f t="shared" ref="P25:P27" si="17">N25+O25</f>
        <v>1524.3</v>
      </c>
      <c r="Q25" s="24">
        <v>8.6</v>
      </c>
      <c r="R25" s="67">
        <f t="shared" ref="R25:R27" si="18">P25+Q25</f>
        <v>1532.8999999999999</v>
      </c>
    </row>
    <row r="26" spans="1:18" ht="15.75">
      <c r="A26" s="39" t="s">
        <v>0</v>
      </c>
      <c r="B26" s="39" t="s">
        <v>84</v>
      </c>
      <c r="C26" s="39" t="s">
        <v>2</v>
      </c>
      <c r="D26" s="39" t="s">
        <v>7</v>
      </c>
      <c r="E26" s="12" t="s">
        <v>17</v>
      </c>
      <c r="F26" s="48">
        <v>22.3</v>
      </c>
      <c r="G26" s="18"/>
      <c r="H26" s="48">
        <f t="shared" si="13"/>
        <v>22.3</v>
      </c>
      <c r="I26" s="18"/>
      <c r="J26" s="24">
        <f t="shared" si="14"/>
        <v>22.3</v>
      </c>
      <c r="K26" s="24"/>
      <c r="L26" s="24">
        <f t="shared" si="15"/>
        <v>22.3</v>
      </c>
      <c r="M26" s="24"/>
      <c r="N26" s="24">
        <f t="shared" si="16"/>
        <v>22.3</v>
      </c>
      <c r="O26" s="24"/>
      <c r="P26" s="24">
        <f t="shared" si="17"/>
        <v>22.3</v>
      </c>
      <c r="Q26" s="24">
        <v>58.7</v>
      </c>
      <c r="R26" s="67">
        <f t="shared" si="18"/>
        <v>81</v>
      </c>
    </row>
    <row r="27" spans="1:18" ht="31.5">
      <c r="A27" s="39" t="s">
        <v>0</v>
      </c>
      <c r="B27" s="39" t="s">
        <v>85</v>
      </c>
      <c r="C27" s="39" t="s">
        <v>2</v>
      </c>
      <c r="D27" s="39" t="s">
        <v>7</v>
      </c>
      <c r="E27" s="12" t="s">
        <v>66</v>
      </c>
      <c r="F27" s="48">
        <v>608.4</v>
      </c>
      <c r="G27" s="18"/>
      <c r="H27" s="48">
        <f t="shared" si="13"/>
        <v>608.4</v>
      </c>
      <c r="I27" s="18"/>
      <c r="J27" s="24">
        <f t="shared" si="14"/>
        <v>608.4</v>
      </c>
      <c r="K27" s="24"/>
      <c r="L27" s="24">
        <f t="shared" si="15"/>
        <v>608.4</v>
      </c>
      <c r="M27" s="24">
        <v>-304</v>
      </c>
      <c r="N27" s="24">
        <f t="shared" si="16"/>
        <v>304.39999999999998</v>
      </c>
      <c r="O27" s="24"/>
      <c r="P27" s="24">
        <f t="shared" si="17"/>
        <v>304.39999999999998</v>
      </c>
      <c r="Q27" s="24"/>
      <c r="R27" s="67">
        <f t="shared" si="18"/>
        <v>304.39999999999998</v>
      </c>
    </row>
    <row r="28" spans="1:18" ht="15.75">
      <c r="A28" s="38" t="s">
        <v>0</v>
      </c>
      <c r="B28" s="38" t="s">
        <v>18</v>
      </c>
      <c r="C28" s="38" t="s">
        <v>2</v>
      </c>
      <c r="D28" s="38" t="s">
        <v>0</v>
      </c>
      <c r="E28" s="11" t="s">
        <v>19</v>
      </c>
      <c r="F28" s="46">
        <f t="shared" ref="F28:R28" si="19">F29</f>
        <v>846.9</v>
      </c>
      <c r="G28" s="6">
        <f t="shared" si="19"/>
        <v>0</v>
      </c>
      <c r="H28" s="46">
        <f t="shared" si="19"/>
        <v>846.9</v>
      </c>
      <c r="I28" s="6">
        <f t="shared" si="19"/>
        <v>0</v>
      </c>
      <c r="J28" s="23">
        <f t="shared" si="19"/>
        <v>846.9</v>
      </c>
      <c r="K28" s="23">
        <f t="shared" si="19"/>
        <v>0</v>
      </c>
      <c r="L28" s="23">
        <f t="shared" si="19"/>
        <v>846.9</v>
      </c>
      <c r="M28" s="23">
        <f t="shared" si="19"/>
        <v>0</v>
      </c>
      <c r="N28" s="23">
        <f t="shared" si="19"/>
        <v>846.9</v>
      </c>
      <c r="O28" s="23">
        <f t="shared" si="19"/>
        <v>0</v>
      </c>
      <c r="P28" s="23">
        <f t="shared" si="19"/>
        <v>846.9</v>
      </c>
      <c r="Q28" s="23">
        <f t="shared" si="19"/>
        <v>-135.30000000000001</v>
      </c>
      <c r="R28" s="66">
        <f t="shared" si="19"/>
        <v>711.59999999999991</v>
      </c>
    </row>
    <row r="29" spans="1:18" ht="15.75">
      <c r="A29" s="39" t="s">
        <v>0</v>
      </c>
      <c r="B29" s="39" t="s">
        <v>86</v>
      </c>
      <c r="C29" s="39" t="s">
        <v>2</v>
      </c>
      <c r="D29" s="39" t="s">
        <v>7</v>
      </c>
      <c r="E29" s="12" t="s">
        <v>128</v>
      </c>
      <c r="F29" s="48">
        <v>846.9</v>
      </c>
      <c r="G29" s="18"/>
      <c r="H29" s="48">
        <f>F29+G29</f>
        <v>846.9</v>
      </c>
      <c r="I29" s="18"/>
      <c r="J29" s="24">
        <f>H29+I29</f>
        <v>846.9</v>
      </c>
      <c r="K29" s="24"/>
      <c r="L29" s="24">
        <f>J29+K29</f>
        <v>846.9</v>
      </c>
      <c r="M29" s="24"/>
      <c r="N29" s="24">
        <f>L29+M29</f>
        <v>846.9</v>
      </c>
      <c r="O29" s="24"/>
      <c r="P29" s="24">
        <f>N29+O29</f>
        <v>846.9</v>
      </c>
      <c r="Q29" s="24">
        <v>-135.30000000000001</v>
      </c>
      <c r="R29" s="67">
        <f>P29+Q29</f>
        <v>711.59999999999991</v>
      </c>
    </row>
    <row r="30" spans="1:18" ht="15.75">
      <c r="A30" s="38" t="s">
        <v>0</v>
      </c>
      <c r="B30" s="38" t="s">
        <v>20</v>
      </c>
      <c r="C30" s="38" t="s">
        <v>2</v>
      </c>
      <c r="D30" s="38" t="s">
        <v>0</v>
      </c>
      <c r="E30" s="11" t="s">
        <v>21</v>
      </c>
      <c r="F30" s="46">
        <f t="shared" ref="F30:H30" si="20">F31+F32</f>
        <v>322.5</v>
      </c>
      <c r="G30" s="6">
        <f t="shared" si="20"/>
        <v>0</v>
      </c>
      <c r="H30" s="46">
        <f t="shared" si="20"/>
        <v>322.5</v>
      </c>
      <c r="I30" s="6">
        <f t="shared" ref="I30:J30" si="21">I31+I32</f>
        <v>0</v>
      </c>
      <c r="J30" s="23">
        <f t="shared" si="21"/>
        <v>322.5</v>
      </c>
      <c r="K30" s="23">
        <f t="shared" ref="K30:L30" si="22">K31+K32</f>
        <v>0</v>
      </c>
      <c r="L30" s="23">
        <f t="shared" si="22"/>
        <v>322.5</v>
      </c>
      <c r="M30" s="23">
        <f t="shared" ref="M30:N30" si="23">M31+M32</f>
        <v>0</v>
      </c>
      <c r="N30" s="23">
        <f t="shared" si="23"/>
        <v>322.5</v>
      </c>
      <c r="O30" s="23">
        <f t="shared" ref="O30:P30" si="24">O31+O32</f>
        <v>0</v>
      </c>
      <c r="P30" s="23">
        <f t="shared" si="24"/>
        <v>322.5</v>
      </c>
      <c r="Q30" s="23">
        <f t="shared" ref="Q30:R30" si="25">Q31+Q32</f>
        <v>87</v>
      </c>
      <c r="R30" s="66">
        <f t="shared" si="25"/>
        <v>409.5</v>
      </c>
    </row>
    <row r="31" spans="1:18" ht="31.5">
      <c r="A31" s="39" t="s">
        <v>0</v>
      </c>
      <c r="B31" s="39" t="s">
        <v>87</v>
      </c>
      <c r="C31" s="39" t="s">
        <v>2</v>
      </c>
      <c r="D31" s="39" t="s">
        <v>7</v>
      </c>
      <c r="E31" s="12" t="s">
        <v>67</v>
      </c>
      <c r="F31" s="48">
        <v>322.5</v>
      </c>
      <c r="G31" s="18"/>
      <c r="H31" s="48">
        <f>F31+G31</f>
        <v>322.5</v>
      </c>
      <c r="I31" s="18"/>
      <c r="J31" s="24">
        <f>H31+I31</f>
        <v>322.5</v>
      </c>
      <c r="K31" s="24"/>
      <c r="L31" s="24">
        <f>J31+K31</f>
        <v>322.5</v>
      </c>
      <c r="M31" s="24"/>
      <c r="N31" s="24">
        <f>L31+M31</f>
        <v>322.5</v>
      </c>
      <c r="O31" s="24"/>
      <c r="P31" s="24">
        <f>N31+O31</f>
        <v>322.5</v>
      </c>
      <c r="Q31" s="24">
        <v>87</v>
      </c>
      <c r="R31" s="67">
        <f>P31+Q31</f>
        <v>409.5</v>
      </c>
    </row>
    <row r="32" spans="1:18" ht="31.5" hidden="1">
      <c r="A32" s="39" t="s">
        <v>0</v>
      </c>
      <c r="B32" s="39" t="s">
        <v>157</v>
      </c>
      <c r="C32" s="39" t="s">
        <v>2</v>
      </c>
      <c r="D32" s="39" t="s">
        <v>7</v>
      </c>
      <c r="E32" s="12" t="s">
        <v>158</v>
      </c>
      <c r="F32" s="48"/>
      <c r="G32" s="18"/>
      <c r="H32" s="48">
        <f>F32+G32</f>
        <v>0</v>
      </c>
      <c r="I32" s="18"/>
      <c r="J32" s="24">
        <f>H32+I32</f>
        <v>0</v>
      </c>
      <c r="K32" s="24"/>
      <c r="L32" s="24">
        <f>J32+K32</f>
        <v>0</v>
      </c>
      <c r="M32" s="24"/>
      <c r="N32" s="24">
        <f>L32+M32</f>
        <v>0</v>
      </c>
      <c r="O32" s="24"/>
      <c r="P32" s="24">
        <f>N32+O32</f>
        <v>0</v>
      </c>
      <c r="Q32" s="24"/>
      <c r="R32" s="67">
        <f>P32+Q32</f>
        <v>0</v>
      </c>
    </row>
    <row r="33" spans="1:18" ht="47.25">
      <c r="A33" s="38" t="s">
        <v>0</v>
      </c>
      <c r="B33" s="38" t="s">
        <v>22</v>
      </c>
      <c r="C33" s="38" t="s">
        <v>2</v>
      </c>
      <c r="D33" s="38" t="s">
        <v>0</v>
      </c>
      <c r="E33" s="11" t="s">
        <v>23</v>
      </c>
      <c r="F33" s="46">
        <f t="shared" ref="F33:H33" si="26">F34+F35</f>
        <v>1610</v>
      </c>
      <c r="G33" s="6">
        <f t="shared" si="26"/>
        <v>0</v>
      </c>
      <c r="H33" s="46">
        <f t="shared" si="26"/>
        <v>1610</v>
      </c>
      <c r="I33" s="6">
        <f t="shared" ref="I33:J33" si="27">I34+I35</f>
        <v>0</v>
      </c>
      <c r="J33" s="23">
        <f t="shared" si="27"/>
        <v>1610</v>
      </c>
      <c r="K33" s="23">
        <f t="shared" ref="K33:L33" si="28">K34+K35</f>
        <v>0</v>
      </c>
      <c r="L33" s="23">
        <f t="shared" si="28"/>
        <v>1610</v>
      </c>
      <c r="M33" s="23">
        <f t="shared" ref="M33:N33" si="29">M34+M35</f>
        <v>0</v>
      </c>
      <c r="N33" s="23">
        <f t="shared" si="29"/>
        <v>1610</v>
      </c>
      <c r="O33" s="23">
        <f t="shared" ref="O33:P33" si="30">O34+O35</f>
        <v>0</v>
      </c>
      <c r="P33" s="23">
        <f t="shared" si="30"/>
        <v>1610</v>
      </c>
      <c r="Q33" s="23">
        <f t="shared" ref="Q33:R33" si="31">Q34+Q35</f>
        <v>1</v>
      </c>
      <c r="R33" s="66">
        <f t="shared" si="31"/>
        <v>1611</v>
      </c>
    </row>
    <row r="34" spans="1:18" ht="80.25" customHeight="1">
      <c r="A34" s="39" t="s">
        <v>0</v>
      </c>
      <c r="B34" s="39" t="s">
        <v>24</v>
      </c>
      <c r="C34" s="39" t="s">
        <v>2</v>
      </c>
      <c r="D34" s="39" t="s">
        <v>25</v>
      </c>
      <c r="E34" s="16" t="s">
        <v>129</v>
      </c>
      <c r="F34" s="48">
        <v>1486</v>
      </c>
      <c r="G34" s="18"/>
      <c r="H34" s="48">
        <f>F34+G34</f>
        <v>1486</v>
      </c>
      <c r="I34" s="18"/>
      <c r="J34" s="24">
        <f>H34+I34</f>
        <v>1486</v>
      </c>
      <c r="K34" s="24"/>
      <c r="L34" s="24">
        <f>J34+K34</f>
        <v>1486</v>
      </c>
      <c r="M34" s="24"/>
      <c r="N34" s="24">
        <f>L34+M34</f>
        <v>1486</v>
      </c>
      <c r="O34" s="24"/>
      <c r="P34" s="24">
        <f>N34+O34</f>
        <v>1486</v>
      </c>
      <c r="Q34" s="24">
        <v>-20</v>
      </c>
      <c r="R34" s="67">
        <f>P34+Q34</f>
        <v>1466</v>
      </c>
    </row>
    <row r="35" spans="1:18" ht="80.25" customHeight="1">
      <c r="A35" s="39" t="s">
        <v>0</v>
      </c>
      <c r="B35" s="39" t="s">
        <v>88</v>
      </c>
      <c r="C35" s="39" t="s">
        <v>2</v>
      </c>
      <c r="D35" s="39" t="s">
        <v>25</v>
      </c>
      <c r="E35" s="16" t="s">
        <v>130</v>
      </c>
      <c r="F35" s="48">
        <v>124</v>
      </c>
      <c r="G35" s="18"/>
      <c r="H35" s="48">
        <f>F35+G35</f>
        <v>124</v>
      </c>
      <c r="I35" s="18"/>
      <c r="J35" s="24">
        <f>H35+I35</f>
        <v>124</v>
      </c>
      <c r="K35" s="24"/>
      <c r="L35" s="24">
        <f>J35+K35</f>
        <v>124</v>
      </c>
      <c r="M35" s="24"/>
      <c r="N35" s="24">
        <f>L35+M35</f>
        <v>124</v>
      </c>
      <c r="O35" s="24"/>
      <c r="P35" s="24">
        <f>N35+O35</f>
        <v>124</v>
      </c>
      <c r="Q35" s="24">
        <v>21</v>
      </c>
      <c r="R35" s="67">
        <f>P35+Q35</f>
        <v>145</v>
      </c>
    </row>
    <row r="36" spans="1:18" ht="31.5">
      <c r="A36" s="38" t="s">
        <v>0</v>
      </c>
      <c r="B36" s="38" t="s">
        <v>27</v>
      </c>
      <c r="C36" s="38" t="s">
        <v>2</v>
      </c>
      <c r="D36" s="38" t="s">
        <v>0</v>
      </c>
      <c r="E36" s="11" t="s">
        <v>28</v>
      </c>
      <c r="F36" s="46">
        <f t="shared" ref="F36:R36" si="32">F37</f>
        <v>11.7</v>
      </c>
      <c r="G36" s="6">
        <f t="shared" si="32"/>
        <v>0</v>
      </c>
      <c r="H36" s="46">
        <f t="shared" si="32"/>
        <v>11.7</v>
      </c>
      <c r="I36" s="6">
        <f t="shared" si="32"/>
        <v>0</v>
      </c>
      <c r="J36" s="23">
        <f t="shared" si="32"/>
        <v>11.7</v>
      </c>
      <c r="K36" s="23">
        <f t="shared" si="32"/>
        <v>0</v>
      </c>
      <c r="L36" s="23">
        <f t="shared" si="32"/>
        <v>11.7</v>
      </c>
      <c r="M36" s="23">
        <f t="shared" si="32"/>
        <v>0</v>
      </c>
      <c r="N36" s="23">
        <f t="shared" si="32"/>
        <v>11.7</v>
      </c>
      <c r="O36" s="23">
        <f t="shared" si="32"/>
        <v>0</v>
      </c>
      <c r="P36" s="23">
        <f t="shared" si="32"/>
        <v>11.7</v>
      </c>
      <c r="Q36" s="23">
        <f t="shared" si="32"/>
        <v>12.3</v>
      </c>
      <c r="R36" s="66">
        <f t="shared" si="32"/>
        <v>24</v>
      </c>
    </row>
    <row r="37" spans="1:18" ht="15.75">
      <c r="A37" s="39" t="s">
        <v>0</v>
      </c>
      <c r="B37" s="39" t="s">
        <v>29</v>
      </c>
      <c r="C37" s="39" t="s">
        <v>2</v>
      </c>
      <c r="D37" s="39" t="s">
        <v>25</v>
      </c>
      <c r="E37" s="12" t="s">
        <v>30</v>
      </c>
      <c r="F37" s="48">
        <v>11.7</v>
      </c>
      <c r="G37" s="18"/>
      <c r="H37" s="48">
        <f>F37+G37</f>
        <v>11.7</v>
      </c>
      <c r="I37" s="18"/>
      <c r="J37" s="24">
        <f>H37+I37</f>
        <v>11.7</v>
      </c>
      <c r="K37" s="24"/>
      <c r="L37" s="24">
        <f>J37+K37</f>
        <v>11.7</v>
      </c>
      <c r="M37" s="24"/>
      <c r="N37" s="24">
        <f>L37+M37</f>
        <v>11.7</v>
      </c>
      <c r="O37" s="24"/>
      <c r="P37" s="24">
        <f>N37+O37</f>
        <v>11.7</v>
      </c>
      <c r="Q37" s="24">
        <v>12.3</v>
      </c>
      <c r="R37" s="67">
        <f>P37+Q37</f>
        <v>24</v>
      </c>
    </row>
    <row r="38" spans="1:18" ht="31.5">
      <c r="A38" s="38" t="s">
        <v>0</v>
      </c>
      <c r="B38" s="38" t="s">
        <v>31</v>
      </c>
      <c r="C38" s="38" t="s">
        <v>2</v>
      </c>
      <c r="D38" s="38" t="s">
        <v>0</v>
      </c>
      <c r="E38" s="11" t="s">
        <v>77</v>
      </c>
      <c r="F38" s="46">
        <f t="shared" ref="F38:H38" si="33">F39+F40</f>
        <v>3179.3</v>
      </c>
      <c r="G38" s="6">
        <f t="shared" si="33"/>
        <v>0</v>
      </c>
      <c r="H38" s="46">
        <f t="shared" si="33"/>
        <v>3179.3</v>
      </c>
      <c r="I38" s="6">
        <f t="shared" ref="I38:J38" si="34">I39+I40</f>
        <v>22.8</v>
      </c>
      <c r="J38" s="23">
        <f t="shared" si="34"/>
        <v>3202.1000000000004</v>
      </c>
      <c r="K38" s="23">
        <f t="shared" ref="K38:L38" si="35">K39+K40</f>
        <v>0</v>
      </c>
      <c r="L38" s="23">
        <f t="shared" si="35"/>
        <v>3202.1000000000004</v>
      </c>
      <c r="M38" s="23">
        <f t="shared" ref="M38:N38" si="36">M39+M40</f>
        <v>0</v>
      </c>
      <c r="N38" s="23">
        <f t="shared" si="36"/>
        <v>3202.1000000000004</v>
      </c>
      <c r="O38" s="23">
        <f t="shared" ref="O38:P38" si="37">O39+O40</f>
        <v>0</v>
      </c>
      <c r="P38" s="23">
        <f t="shared" si="37"/>
        <v>3202.1000000000004</v>
      </c>
      <c r="Q38" s="23">
        <f t="shared" ref="Q38:R38" si="38">Q39+Q40</f>
        <v>-453.70000000000005</v>
      </c>
      <c r="R38" s="66">
        <f t="shared" si="38"/>
        <v>2748.4000000000005</v>
      </c>
    </row>
    <row r="39" spans="1:18" ht="15.75">
      <c r="A39" s="39" t="s">
        <v>0</v>
      </c>
      <c r="B39" s="39" t="s">
        <v>32</v>
      </c>
      <c r="C39" s="39" t="s">
        <v>2</v>
      </c>
      <c r="D39" s="39" t="s">
        <v>33</v>
      </c>
      <c r="E39" s="12" t="s">
        <v>89</v>
      </c>
      <c r="F39" s="48">
        <v>2699.3</v>
      </c>
      <c r="G39" s="18"/>
      <c r="H39" s="48">
        <f>F39+G39</f>
        <v>2699.3</v>
      </c>
      <c r="I39" s="18">
        <v>22.8</v>
      </c>
      <c r="J39" s="24">
        <f>H39+I39</f>
        <v>2722.1000000000004</v>
      </c>
      <c r="K39" s="24"/>
      <c r="L39" s="24">
        <f>J39+K39</f>
        <v>2722.1000000000004</v>
      </c>
      <c r="M39" s="24"/>
      <c r="N39" s="24">
        <f>L39+M39</f>
        <v>2722.1000000000004</v>
      </c>
      <c r="O39" s="24"/>
      <c r="P39" s="24">
        <f>N39+O39</f>
        <v>2722.1000000000004</v>
      </c>
      <c r="Q39" s="24">
        <v>-595.1</v>
      </c>
      <c r="R39" s="67">
        <f>P39+Q39</f>
        <v>2127.0000000000005</v>
      </c>
    </row>
    <row r="40" spans="1:18" ht="15.75">
      <c r="A40" s="39" t="s">
        <v>0</v>
      </c>
      <c r="B40" s="39" t="s">
        <v>35</v>
      </c>
      <c r="C40" s="39" t="s">
        <v>2</v>
      </c>
      <c r="D40" s="39" t="s">
        <v>33</v>
      </c>
      <c r="E40" s="12" t="s">
        <v>36</v>
      </c>
      <c r="F40" s="48">
        <v>480</v>
      </c>
      <c r="G40" s="18"/>
      <c r="H40" s="48">
        <f>F40+G40</f>
        <v>480</v>
      </c>
      <c r="I40" s="18"/>
      <c r="J40" s="24">
        <f>H40+I40</f>
        <v>480</v>
      </c>
      <c r="K40" s="24"/>
      <c r="L40" s="24">
        <f>J40+K40</f>
        <v>480</v>
      </c>
      <c r="M40" s="24"/>
      <c r="N40" s="24">
        <f>L40+M40</f>
        <v>480</v>
      </c>
      <c r="O40" s="24"/>
      <c r="P40" s="24">
        <f>N40+O40</f>
        <v>480</v>
      </c>
      <c r="Q40" s="24">
        <v>141.4</v>
      </c>
      <c r="R40" s="67">
        <f>P40+Q40</f>
        <v>621.4</v>
      </c>
    </row>
    <row r="41" spans="1:18" ht="31.5" hidden="1">
      <c r="A41" s="38" t="s">
        <v>0</v>
      </c>
      <c r="B41" s="38" t="s">
        <v>37</v>
      </c>
      <c r="C41" s="38" t="s">
        <v>2</v>
      </c>
      <c r="D41" s="38" t="s">
        <v>0</v>
      </c>
      <c r="E41" s="11" t="s">
        <v>38</v>
      </c>
      <c r="F41" s="46">
        <f t="shared" ref="F41:H41" si="39">F42+F43</f>
        <v>0</v>
      </c>
      <c r="G41" s="6">
        <f t="shared" si="39"/>
        <v>0</v>
      </c>
      <c r="H41" s="46">
        <f t="shared" si="39"/>
        <v>0</v>
      </c>
      <c r="I41" s="6">
        <f t="shared" ref="I41:J41" si="40">I42+I43</f>
        <v>0</v>
      </c>
      <c r="J41" s="23">
        <f t="shared" si="40"/>
        <v>0</v>
      </c>
      <c r="K41" s="23">
        <f t="shared" ref="K41:L41" si="41">K42+K43</f>
        <v>0</v>
      </c>
      <c r="L41" s="23">
        <f t="shared" si="41"/>
        <v>0</v>
      </c>
      <c r="M41" s="23">
        <f t="shared" ref="M41:N41" si="42">M42+M43</f>
        <v>0</v>
      </c>
      <c r="N41" s="23">
        <f t="shared" si="42"/>
        <v>0</v>
      </c>
      <c r="O41" s="23">
        <f t="shared" ref="O41:P41" si="43">O42+O43</f>
        <v>0</v>
      </c>
      <c r="P41" s="23">
        <f t="shared" si="43"/>
        <v>0</v>
      </c>
      <c r="Q41" s="23">
        <f t="shared" ref="Q41:R41" si="44">Q42+Q43</f>
        <v>0</v>
      </c>
      <c r="R41" s="66">
        <f t="shared" si="44"/>
        <v>0</v>
      </c>
    </row>
    <row r="42" spans="1:18" ht="94.5" hidden="1">
      <c r="A42" s="39" t="s">
        <v>0</v>
      </c>
      <c r="B42" s="39" t="s">
        <v>39</v>
      </c>
      <c r="C42" s="39" t="s">
        <v>2</v>
      </c>
      <c r="D42" s="39" t="s">
        <v>152</v>
      </c>
      <c r="E42" s="12" t="s">
        <v>78</v>
      </c>
      <c r="F42" s="48"/>
      <c r="G42" s="18"/>
      <c r="H42" s="48">
        <f>F42+G42</f>
        <v>0</v>
      </c>
      <c r="I42" s="18"/>
      <c r="J42" s="24">
        <f>H42+I42</f>
        <v>0</v>
      </c>
      <c r="K42" s="24"/>
      <c r="L42" s="24">
        <f>J42+K42</f>
        <v>0</v>
      </c>
      <c r="M42" s="24"/>
      <c r="N42" s="24">
        <f>L42+M42</f>
        <v>0</v>
      </c>
      <c r="O42" s="24"/>
      <c r="P42" s="24">
        <f>N42+O42</f>
        <v>0</v>
      </c>
      <c r="Q42" s="24"/>
      <c r="R42" s="67">
        <f>P42+Q42</f>
        <v>0</v>
      </c>
    </row>
    <row r="43" spans="1:18" ht="31.5" hidden="1">
      <c r="A43" s="39" t="s">
        <v>0</v>
      </c>
      <c r="B43" s="39" t="s">
        <v>40</v>
      </c>
      <c r="C43" s="39" t="s">
        <v>2</v>
      </c>
      <c r="D43" s="39" t="s">
        <v>42</v>
      </c>
      <c r="E43" s="12" t="s">
        <v>41</v>
      </c>
      <c r="F43" s="48"/>
      <c r="G43" s="18"/>
      <c r="H43" s="48">
        <f>F43+G43</f>
        <v>0</v>
      </c>
      <c r="I43" s="18"/>
      <c r="J43" s="24">
        <f>H43+I43</f>
        <v>0</v>
      </c>
      <c r="K43" s="24"/>
      <c r="L43" s="24">
        <f>J43+K43</f>
        <v>0</v>
      </c>
      <c r="M43" s="24"/>
      <c r="N43" s="24">
        <f>L43+M43</f>
        <v>0</v>
      </c>
      <c r="O43" s="24"/>
      <c r="P43" s="24">
        <f>N43+O43</f>
        <v>0</v>
      </c>
      <c r="Q43" s="24"/>
      <c r="R43" s="67">
        <f>P43+Q43</f>
        <v>0</v>
      </c>
    </row>
    <row r="44" spans="1:18" ht="15.75">
      <c r="A44" s="38" t="s">
        <v>0</v>
      </c>
      <c r="B44" s="38" t="s">
        <v>43</v>
      </c>
      <c r="C44" s="38" t="s">
        <v>2</v>
      </c>
      <c r="D44" s="38" t="s">
        <v>0</v>
      </c>
      <c r="E44" s="11" t="s">
        <v>44</v>
      </c>
      <c r="F44" s="46" t="e">
        <f>F45+F46+F47+F48+#REF!</f>
        <v>#REF!</v>
      </c>
      <c r="G44" s="6" t="e">
        <f>G45+G46+G47+G48+#REF!</f>
        <v>#REF!</v>
      </c>
      <c r="H44" s="46" t="e">
        <f>H45+H46+H47+H48+#REF!</f>
        <v>#REF!</v>
      </c>
      <c r="I44" s="6" t="e">
        <f>I45+I46+I47+I48+#REF!</f>
        <v>#REF!</v>
      </c>
      <c r="J44" s="23" t="e">
        <f>J45+J46+J47+J48+#REF!</f>
        <v>#REF!</v>
      </c>
      <c r="K44" s="23" t="e">
        <f>K45+K46+K47+K48+#REF!</f>
        <v>#REF!</v>
      </c>
      <c r="L44" s="23" t="e">
        <f>L45+L46+L47+L48+#REF!</f>
        <v>#REF!</v>
      </c>
      <c r="M44" s="23" t="e">
        <f>M45+M46+M47+M48+#REF!</f>
        <v>#REF!</v>
      </c>
      <c r="N44" s="23" t="e">
        <f>N45+N46+N47+N48+#REF!</f>
        <v>#REF!</v>
      </c>
      <c r="O44" s="23" t="e">
        <f>O45+O46+O47+O48+#REF!</f>
        <v>#REF!</v>
      </c>
      <c r="P44" s="23">
        <f>P45+P46</f>
        <v>0</v>
      </c>
      <c r="Q44" s="23">
        <f t="shared" ref="Q44:R44" si="45">Q45+Q46</f>
        <v>53.5</v>
      </c>
      <c r="R44" s="66">
        <f t="shared" si="45"/>
        <v>53.5</v>
      </c>
    </row>
    <row r="45" spans="1:18" ht="47.25">
      <c r="A45" s="39" t="s">
        <v>0</v>
      </c>
      <c r="B45" s="39" t="s">
        <v>189</v>
      </c>
      <c r="C45" s="39" t="s">
        <v>2</v>
      </c>
      <c r="D45" s="39" t="s">
        <v>45</v>
      </c>
      <c r="E45" s="12" t="s">
        <v>190</v>
      </c>
      <c r="F45" s="48"/>
      <c r="G45" s="18"/>
      <c r="H45" s="48">
        <f>F45+G45</f>
        <v>0</v>
      </c>
      <c r="I45" s="18"/>
      <c r="J45" s="24">
        <f>H45+I45</f>
        <v>0</v>
      </c>
      <c r="K45" s="24"/>
      <c r="L45" s="24">
        <f>J45+K45</f>
        <v>0</v>
      </c>
      <c r="M45" s="24"/>
      <c r="N45" s="24">
        <f>L45+M45</f>
        <v>0</v>
      </c>
      <c r="O45" s="24"/>
      <c r="P45" s="24">
        <f>N45+O45</f>
        <v>0</v>
      </c>
      <c r="Q45" s="24">
        <v>51.8</v>
      </c>
      <c r="R45" s="67">
        <f>P45+Q45</f>
        <v>51.8</v>
      </c>
    </row>
    <row r="46" spans="1:18" ht="15.75">
      <c r="A46" s="39" t="s">
        <v>0</v>
      </c>
      <c r="B46" s="39" t="s">
        <v>191</v>
      </c>
      <c r="C46" s="39" t="s">
        <v>2</v>
      </c>
      <c r="D46" s="39" t="s">
        <v>45</v>
      </c>
      <c r="E46" s="16" t="s">
        <v>192</v>
      </c>
      <c r="F46" s="48"/>
      <c r="G46" s="18"/>
      <c r="H46" s="48">
        <f>F46+G46</f>
        <v>0</v>
      </c>
      <c r="I46" s="18"/>
      <c r="J46" s="24">
        <f>H46+I46</f>
        <v>0</v>
      </c>
      <c r="K46" s="24"/>
      <c r="L46" s="24">
        <f>J46+K46</f>
        <v>0</v>
      </c>
      <c r="M46" s="24"/>
      <c r="N46" s="24">
        <f>L46+M46</f>
        <v>0</v>
      </c>
      <c r="O46" s="24"/>
      <c r="P46" s="24">
        <f>N46+O46</f>
        <v>0</v>
      </c>
      <c r="Q46" s="24">
        <v>1.7</v>
      </c>
      <c r="R46" s="67">
        <f>P46+Q46</f>
        <v>1.7</v>
      </c>
    </row>
    <row r="47" spans="1:18" ht="15.75">
      <c r="A47" s="38" t="s">
        <v>0</v>
      </c>
      <c r="B47" s="38" t="s">
        <v>193</v>
      </c>
      <c r="C47" s="38" t="s">
        <v>2</v>
      </c>
      <c r="D47" s="38" t="s">
        <v>0</v>
      </c>
      <c r="E47" s="14" t="s">
        <v>194</v>
      </c>
      <c r="F47" s="48"/>
      <c r="G47" s="18"/>
      <c r="H47" s="48">
        <f t="shared" ref="H47:H48" si="46">F47+G47</f>
        <v>0</v>
      </c>
      <c r="I47" s="18"/>
      <c r="J47" s="24">
        <f t="shared" ref="J47:J48" si="47">H47+I47</f>
        <v>0</v>
      </c>
      <c r="K47" s="24"/>
      <c r="L47" s="24">
        <f t="shared" ref="L47:L48" si="48">J47+K47</f>
        <v>0</v>
      </c>
      <c r="M47" s="24"/>
      <c r="N47" s="24">
        <f t="shared" ref="N47:N48" si="49">L47+M47</f>
        <v>0</v>
      </c>
      <c r="O47" s="24"/>
      <c r="P47" s="28">
        <f>P48</f>
        <v>0</v>
      </c>
      <c r="Q47" s="28">
        <f t="shared" ref="Q47:R47" si="50">Q48</f>
        <v>-1.6</v>
      </c>
      <c r="R47" s="68">
        <f t="shared" si="50"/>
        <v>-1.6</v>
      </c>
    </row>
    <row r="48" spans="1:18" ht="15.75">
      <c r="A48" s="39" t="s">
        <v>0</v>
      </c>
      <c r="B48" s="39" t="s">
        <v>195</v>
      </c>
      <c r="C48" s="39" t="s">
        <v>2</v>
      </c>
      <c r="D48" s="39" t="s">
        <v>143</v>
      </c>
      <c r="E48" s="16" t="s">
        <v>196</v>
      </c>
      <c r="F48" s="48"/>
      <c r="G48" s="18"/>
      <c r="H48" s="48">
        <f t="shared" si="46"/>
        <v>0</v>
      </c>
      <c r="I48" s="18"/>
      <c r="J48" s="24">
        <f t="shared" si="47"/>
        <v>0</v>
      </c>
      <c r="K48" s="24"/>
      <c r="L48" s="24">
        <f t="shared" si="48"/>
        <v>0</v>
      </c>
      <c r="M48" s="24"/>
      <c r="N48" s="24">
        <f t="shared" si="49"/>
        <v>0</v>
      </c>
      <c r="O48" s="24"/>
      <c r="P48" s="24">
        <f t="shared" ref="P48" si="51">N48+O48</f>
        <v>0</v>
      </c>
      <c r="Q48" s="24">
        <v>-1.6</v>
      </c>
      <c r="R48" s="67">
        <f t="shared" ref="R48" si="52">P48+Q48</f>
        <v>-1.6</v>
      </c>
    </row>
    <row r="49" spans="1:18" ht="15.75">
      <c r="A49" s="40" t="s">
        <v>0</v>
      </c>
      <c r="B49" s="40" t="s">
        <v>46</v>
      </c>
      <c r="C49" s="40" t="s">
        <v>2</v>
      </c>
      <c r="D49" s="40" t="s">
        <v>0</v>
      </c>
      <c r="E49" s="41" t="s">
        <v>47</v>
      </c>
      <c r="F49" s="49" t="e">
        <f t="shared" ref="F49:G49" si="53">F50</f>
        <v>#REF!</v>
      </c>
      <c r="G49" s="8" t="e">
        <f t="shared" si="53"/>
        <v>#REF!</v>
      </c>
      <c r="H49" s="49" t="e">
        <f>H50+H104+H106</f>
        <v>#REF!</v>
      </c>
      <c r="I49" s="8" t="e">
        <f>I50+I104+I106</f>
        <v>#REF!</v>
      </c>
      <c r="J49" s="54" t="e">
        <f>J50+J110</f>
        <v>#REF!</v>
      </c>
      <c r="K49" s="25" t="e">
        <f>K50+K104+K106</f>
        <v>#REF!</v>
      </c>
      <c r="L49" s="54">
        <f>L50+L110</f>
        <v>106258.26331000001</v>
      </c>
      <c r="M49" s="25">
        <f>M50+M104+M106</f>
        <v>1976</v>
      </c>
      <c r="N49" s="54">
        <f>N50+N110</f>
        <v>108234.26331000001</v>
      </c>
      <c r="O49" s="25">
        <f>O50+O104+O106</f>
        <v>-210.88700000000006</v>
      </c>
      <c r="P49" s="54">
        <f>P50+P110</f>
        <v>108023.37631000001</v>
      </c>
      <c r="Q49" s="25">
        <f>Q50+Q104+Q106</f>
        <v>-1974.7150000000001</v>
      </c>
      <c r="R49" s="69">
        <f>R50+R110</f>
        <v>106048.66131</v>
      </c>
    </row>
    <row r="50" spans="1:18" ht="31.5">
      <c r="A50" s="13" t="s">
        <v>0</v>
      </c>
      <c r="B50" s="13" t="s">
        <v>50</v>
      </c>
      <c r="C50" s="13" t="s">
        <v>2</v>
      </c>
      <c r="D50" s="13" t="s">
        <v>0</v>
      </c>
      <c r="E50" s="42" t="s">
        <v>51</v>
      </c>
      <c r="F50" s="50" t="e">
        <f>F51+F58+F71+F92+F110+F104+F106</f>
        <v>#REF!</v>
      </c>
      <c r="G50" s="50" t="e">
        <f>G51+G58+G71+G92+G110+G104+G106</f>
        <v>#REF!</v>
      </c>
      <c r="H50" s="50" t="e">
        <f>H51+H58+H71+H92+H110+H104+H106</f>
        <v>#REF!</v>
      </c>
      <c r="I50" s="50" t="e">
        <f>I51+I58+I71+I92+I110+I104+I106</f>
        <v>#REF!</v>
      </c>
      <c r="J50" s="55" t="e">
        <f>J51+J58+J71+J92+J104+J106</f>
        <v>#REF!</v>
      </c>
      <c r="K50" s="55" t="e">
        <f>K51+K58+K71+K92+K110</f>
        <v>#REF!</v>
      </c>
      <c r="L50" s="55">
        <f>L51+L58+L71+L92+L104+L106</f>
        <v>106261.00200000001</v>
      </c>
      <c r="M50" s="55">
        <f>M51+M58+M71+M92+M110</f>
        <v>1976</v>
      </c>
      <c r="N50" s="55">
        <f>N51+N58+N71+N92+N104+N106</f>
        <v>108237.00200000001</v>
      </c>
      <c r="O50" s="55">
        <f>O51+O58+O71+O92+O110</f>
        <v>-210.88700000000006</v>
      </c>
      <c r="P50" s="55">
        <f>P51+P58+P71+P92+P104+P106</f>
        <v>108026.11500000001</v>
      </c>
      <c r="Q50" s="55">
        <f>Q51+Q58+Q71+Q92+Q110</f>
        <v>-1974.7150000000001</v>
      </c>
      <c r="R50" s="70">
        <f>R51+R58+R71+R92+R104+R106</f>
        <v>106051.4</v>
      </c>
    </row>
    <row r="51" spans="1:18" ht="31.5">
      <c r="A51" s="13" t="s">
        <v>0</v>
      </c>
      <c r="B51" s="13" t="s">
        <v>104</v>
      </c>
      <c r="C51" s="13" t="s">
        <v>2</v>
      </c>
      <c r="D51" s="13" t="s">
        <v>164</v>
      </c>
      <c r="E51" s="42" t="s">
        <v>101</v>
      </c>
      <c r="F51" s="50">
        <f t="shared" ref="F51:K52" si="54">F52</f>
        <v>28142</v>
      </c>
      <c r="G51" s="9">
        <f t="shared" si="54"/>
        <v>0</v>
      </c>
      <c r="H51" s="50">
        <f t="shared" si="54"/>
        <v>28142</v>
      </c>
      <c r="I51" s="9">
        <f t="shared" si="54"/>
        <v>0</v>
      </c>
      <c r="J51" s="26">
        <f t="shared" ref="I51:R52" si="55">J52</f>
        <v>28142</v>
      </c>
      <c r="K51" s="26">
        <f t="shared" si="54"/>
        <v>0</v>
      </c>
      <c r="L51" s="26">
        <f t="shared" ref="L51:R51" si="56">L52+L54+L56</f>
        <v>28142</v>
      </c>
      <c r="M51" s="26">
        <f t="shared" si="56"/>
        <v>1976</v>
      </c>
      <c r="N51" s="26">
        <f t="shared" si="56"/>
        <v>30118</v>
      </c>
      <c r="O51" s="26">
        <f t="shared" si="56"/>
        <v>0</v>
      </c>
      <c r="P51" s="26">
        <f t="shared" si="56"/>
        <v>30118</v>
      </c>
      <c r="Q51" s="26">
        <f t="shared" si="56"/>
        <v>779.7</v>
      </c>
      <c r="R51" s="71">
        <f t="shared" si="56"/>
        <v>30897.7</v>
      </c>
    </row>
    <row r="52" spans="1:18" ht="15.75">
      <c r="A52" s="15" t="s">
        <v>0</v>
      </c>
      <c r="B52" s="15" t="s">
        <v>103</v>
      </c>
      <c r="C52" s="15" t="s">
        <v>2</v>
      </c>
      <c r="D52" s="15" t="s">
        <v>164</v>
      </c>
      <c r="E52" s="43" t="s">
        <v>74</v>
      </c>
      <c r="F52" s="48">
        <f>F53</f>
        <v>28142</v>
      </c>
      <c r="G52" s="7">
        <f t="shared" si="54"/>
        <v>0</v>
      </c>
      <c r="H52" s="48">
        <f t="shared" si="54"/>
        <v>28142</v>
      </c>
      <c r="I52" s="7">
        <f t="shared" si="55"/>
        <v>0</v>
      </c>
      <c r="J52" s="27">
        <f t="shared" si="55"/>
        <v>28142</v>
      </c>
      <c r="K52" s="27">
        <f t="shared" si="55"/>
        <v>0</v>
      </c>
      <c r="L52" s="27">
        <f t="shared" si="55"/>
        <v>28142</v>
      </c>
      <c r="M52" s="27">
        <f t="shared" si="55"/>
        <v>0</v>
      </c>
      <c r="N52" s="27">
        <f t="shared" si="55"/>
        <v>28142</v>
      </c>
      <c r="O52" s="27">
        <f t="shared" si="55"/>
        <v>0</v>
      </c>
      <c r="P52" s="27">
        <f t="shared" si="55"/>
        <v>28142</v>
      </c>
      <c r="Q52" s="27">
        <f t="shared" si="55"/>
        <v>0</v>
      </c>
      <c r="R52" s="72">
        <f t="shared" si="55"/>
        <v>28142</v>
      </c>
    </row>
    <row r="53" spans="1:18" ht="31.5">
      <c r="A53" s="15" t="s">
        <v>48</v>
      </c>
      <c r="B53" s="15" t="s">
        <v>105</v>
      </c>
      <c r="C53" s="15" t="s">
        <v>2</v>
      </c>
      <c r="D53" s="15" t="s">
        <v>164</v>
      </c>
      <c r="E53" s="43" t="s">
        <v>75</v>
      </c>
      <c r="F53" s="48">
        <v>28142</v>
      </c>
      <c r="G53" s="18"/>
      <c r="H53" s="48">
        <f>F53+G53</f>
        <v>28142</v>
      </c>
      <c r="I53" s="18"/>
      <c r="J53" s="24">
        <f>H53+I53</f>
        <v>28142</v>
      </c>
      <c r="K53" s="24"/>
      <c r="L53" s="24">
        <f>J53+K53</f>
        <v>28142</v>
      </c>
      <c r="M53" s="24"/>
      <c r="N53" s="24">
        <f>L53+M53</f>
        <v>28142</v>
      </c>
      <c r="O53" s="24"/>
      <c r="P53" s="24">
        <f>N53+O53</f>
        <v>28142</v>
      </c>
      <c r="Q53" s="24"/>
      <c r="R53" s="67">
        <f>P53+Q53</f>
        <v>28142</v>
      </c>
    </row>
    <row r="54" spans="1:18" ht="31.5">
      <c r="A54" s="15" t="s">
        <v>0</v>
      </c>
      <c r="B54" s="15" t="s">
        <v>197</v>
      </c>
      <c r="C54" s="15" t="s">
        <v>2</v>
      </c>
      <c r="D54" s="15" t="s">
        <v>164</v>
      </c>
      <c r="E54" s="61" t="s">
        <v>184</v>
      </c>
      <c r="F54" s="48"/>
      <c r="G54" s="18"/>
      <c r="H54" s="48"/>
      <c r="I54" s="18"/>
      <c r="J54" s="24"/>
      <c r="K54" s="24"/>
      <c r="L54" s="24">
        <f>L55</f>
        <v>0</v>
      </c>
      <c r="M54" s="24">
        <f t="shared" ref="M54:R54" si="57">M55</f>
        <v>1753</v>
      </c>
      <c r="N54" s="24">
        <f t="shared" si="57"/>
        <v>1753</v>
      </c>
      <c r="O54" s="24">
        <f t="shared" si="57"/>
        <v>0</v>
      </c>
      <c r="P54" s="24">
        <f t="shared" si="57"/>
        <v>1753</v>
      </c>
      <c r="Q54" s="24">
        <f t="shared" si="57"/>
        <v>779.7</v>
      </c>
      <c r="R54" s="67">
        <f t="shared" si="57"/>
        <v>2532.6999999999998</v>
      </c>
    </row>
    <row r="55" spans="1:18" ht="31.5">
      <c r="A55" s="15" t="s">
        <v>48</v>
      </c>
      <c r="B55" s="15" t="s">
        <v>198</v>
      </c>
      <c r="C55" s="15" t="s">
        <v>2</v>
      </c>
      <c r="D55" s="15" t="s">
        <v>164</v>
      </c>
      <c r="E55" s="61" t="s">
        <v>183</v>
      </c>
      <c r="F55" s="48"/>
      <c r="G55" s="18"/>
      <c r="H55" s="48"/>
      <c r="I55" s="18"/>
      <c r="J55" s="24"/>
      <c r="K55" s="24"/>
      <c r="L55" s="24"/>
      <c r="M55" s="24">
        <v>1753</v>
      </c>
      <c r="N55" s="24">
        <f>L55+M55</f>
        <v>1753</v>
      </c>
      <c r="O55" s="24"/>
      <c r="P55" s="24">
        <f>N55+O55</f>
        <v>1753</v>
      </c>
      <c r="Q55" s="24">
        <v>779.7</v>
      </c>
      <c r="R55" s="67">
        <f>P55+Q55</f>
        <v>2532.6999999999998</v>
      </c>
    </row>
    <row r="56" spans="1:18" ht="81" customHeight="1">
      <c r="A56" s="64" t="s">
        <v>0</v>
      </c>
      <c r="B56" s="62">
        <v>2021585300</v>
      </c>
      <c r="C56" s="64" t="s">
        <v>2</v>
      </c>
      <c r="D56" s="64" t="s">
        <v>164</v>
      </c>
      <c r="E56" s="63" t="s">
        <v>186</v>
      </c>
      <c r="F56" s="48"/>
      <c r="G56" s="18"/>
      <c r="H56" s="48"/>
      <c r="I56" s="18"/>
      <c r="J56" s="24"/>
      <c r="K56" s="24"/>
      <c r="L56" s="24">
        <f>L57</f>
        <v>0</v>
      </c>
      <c r="M56" s="24">
        <f t="shared" ref="M56:R56" si="58">M57</f>
        <v>223</v>
      </c>
      <c r="N56" s="24">
        <f t="shared" si="58"/>
        <v>223</v>
      </c>
      <c r="O56" s="24">
        <f t="shared" si="58"/>
        <v>0</v>
      </c>
      <c r="P56" s="24">
        <f t="shared" si="58"/>
        <v>223</v>
      </c>
      <c r="Q56" s="24">
        <f t="shared" si="58"/>
        <v>0</v>
      </c>
      <c r="R56" s="67">
        <f t="shared" si="58"/>
        <v>223</v>
      </c>
    </row>
    <row r="57" spans="1:18" ht="94.5">
      <c r="A57" s="64" t="s">
        <v>48</v>
      </c>
      <c r="B57" s="62">
        <v>2021585305</v>
      </c>
      <c r="C57" s="64" t="s">
        <v>2</v>
      </c>
      <c r="D57" s="64" t="s">
        <v>164</v>
      </c>
      <c r="E57" s="63" t="s">
        <v>185</v>
      </c>
      <c r="F57" s="48"/>
      <c r="G57" s="18"/>
      <c r="H57" s="48"/>
      <c r="I57" s="18"/>
      <c r="J57" s="24"/>
      <c r="K57" s="24"/>
      <c r="L57" s="24"/>
      <c r="M57" s="24">
        <v>223</v>
      </c>
      <c r="N57" s="24">
        <f>L57+M57</f>
        <v>223</v>
      </c>
      <c r="O57" s="24"/>
      <c r="P57" s="24">
        <f>N57+O57</f>
        <v>223</v>
      </c>
      <c r="Q57" s="24"/>
      <c r="R57" s="67">
        <f>P57+Q57</f>
        <v>223</v>
      </c>
    </row>
    <row r="58" spans="1:18" ht="31.5">
      <c r="A58" s="13" t="s">
        <v>0</v>
      </c>
      <c r="B58" s="13" t="s">
        <v>131</v>
      </c>
      <c r="C58" s="13" t="s">
        <v>2</v>
      </c>
      <c r="D58" s="13" t="s">
        <v>164</v>
      </c>
      <c r="E58" s="42" t="s">
        <v>102</v>
      </c>
      <c r="F58" s="50" t="e">
        <f>F59+F62+F66+F64+#REF!</f>
        <v>#REF!</v>
      </c>
      <c r="G58" s="50" t="e">
        <f>G59+G62+G66+G64+#REF!</f>
        <v>#REF!</v>
      </c>
      <c r="H58" s="50" t="e">
        <f>H59+H62+H66+H64+#REF!</f>
        <v>#REF!</v>
      </c>
      <c r="I58" s="50" t="e">
        <f>I59+I62+I66+I64+#REF!</f>
        <v>#REF!</v>
      </c>
      <c r="J58" s="55" t="e">
        <f>J59+J62+J66+J64+#REF!</f>
        <v>#REF!</v>
      </c>
      <c r="K58" s="55" t="e">
        <f>K59+K62+K66+K64+#REF!</f>
        <v>#REF!</v>
      </c>
      <c r="L58" s="55">
        <f t="shared" ref="L58:R58" si="59">L59+L62+L66+L64</f>
        <v>60702.402000000002</v>
      </c>
      <c r="M58" s="55">
        <f t="shared" si="59"/>
        <v>0</v>
      </c>
      <c r="N58" s="55">
        <f t="shared" si="59"/>
        <v>60702.402000000002</v>
      </c>
      <c r="O58" s="55">
        <f t="shared" si="59"/>
        <v>813.59800000000007</v>
      </c>
      <c r="P58" s="55">
        <f t="shared" si="59"/>
        <v>61516</v>
      </c>
      <c r="Q58" s="55">
        <f t="shared" si="59"/>
        <v>-2151.9</v>
      </c>
      <c r="R58" s="70">
        <f t="shared" si="59"/>
        <v>59364.099999999991</v>
      </c>
    </row>
    <row r="59" spans="1:18" ht="94.5">
      <c r="A59" s="13" t="s">
        <v>0</v>
      </c>
      <c r="B59" s="13" t="s">
        <v>106</v>
      </c>
      <c r="C59" s="13" t="s">
        <v>2</v>
      </c>
      <c r="D59" s="13" t="s">
        <v>164</v>
      </c>
      <c r="E59" s="14" t="s">
        <v>82</v>
      </c>
      <c r="F59" s="50">
        <f t="shared" ref="F59:K59" si="60">F61</f>
        <v>16179</v>
      </c>
      <c r="G59" s="9">
        <f t="shared" si="60"/>
        <v>0</v>
      </c>
      <c r="H59" s="50">
        <f t="shared" si="60"/>
        <v>16179</v>
      </c>
      <c r="I59" s="9">
        <f t="shared" si="60"/>
        <v>481.72199999999998</v>
      </c>
      <c r="J59" s="26">
        <f t="shared" si="60"/>
        <v>16660.722000000002</v>
      </c>
      <c r="K59" s="26">
        <f t="shared" si="60"/>
        <v>18114.913</v>
      </c>
      <c r="L59" s="26">
        <f>L61+L60</f>
        <v>34775.634999999995</v>
      </c>
      <c r="M59" s="26">
        <f t="shared" ref="M59:O59" si="61">M61</f>
        <v>0</v>
      </c>
      <c r="N59" s="26">
        <f>N61+N60</f>
        <v>34775.634999999995</v>
      </c>
      <c r="O59" s="26">
        <f t="shared" si="61"/>
        <v>0</v>
      </c>
      <c r="P59" s="26">
        <f>P61+P60</f>
        <v>34775.634999999995</v>
      </c>
      <c r="Q59" s="26">
        <f t="shared" ref="Q59" si="62">Q61</f>
        <v>0</v>
      </c>
      <c r="R59" s="71">
        <f>R61+R60</f>
        <v>34775.634999999995</v>
      </c>
    </row>
    <row r="60" spans="1:18" ht="94.5">
      <c r="A60" s="15" t="s">
        <v>48</v>
      </c>
      <c r="B60" s="15" t="s">
        <v>107</v>
      </c>
      <c r="C60" s="15" t="s">
        <v>2</v>
      </c>
      <c r="D60" s="15" t="s">
        <v>164</v>
      </c>
      <c r="E60" s="16" t="s">
        <v>65</v>
      </c>
      <c r="F60" s="50"/>
      <c r="G60" s="9"/>
      <c r="H60" s="50"/>
      <c r="I60" s="9"/>
      <c r="J60" s="26"/>
      <c r="K60" s="26"/>
      <c r="L60" s="60">
        <v>18139</v>
      </c>
      <c r="M60" s="26"/>
      <c r="N60" s="60">
        <v>18139</v>
      </c>
      <c r="O60" s="26"/>
      <c r="P60" s="60">
        <v>18139</v>
      </c>
      <c r="Q60" s="26"/>
      <c r="R60" s="73">
        <v>18139</v>
      </c>
    </row>
    <row r="61" spans="1:18" ht="78" customHeight="1">
      <c r="A61" s="15" t="s">
        <v>26</v>
      </c>
      <c r="B61" s="15" t="s">
        <v>107</v>
      </c>
      <c r="C61" s="15" t="s">
        <v>2</v>
      </c>
      <c r="D61" s="15" t="s">
        <v>164</v>
      </c>
      <c r="E61" s="16" t="s">
        <v>65</v>
      </c>
      <c r="F61" s="48">
        <v>16179</v>
      </c>
      <c r="G61" s="18"/>
      <c r="H61" s="48">
        <f>F61+G61</f>
        <v>16179</v>
      </c>
      <c r="I61" s="18">
        <v>481.72199999999998</v>
      </c>
      <c r="J61" s="24">
        <f>H61+I61</f>
        <v>16660.722000000002</v>
      </c>
      <c r="K61" s="24">
        <v>18114.913</v>
      </c>
      <c r="L61" s="24">
        <v>16636.634999999998</v>
      </c>
      <c r="M61" s="24"/>
      <c r="N61" s="24">
        <v>16636.634999999998</v>
      </c>
      <c r="O61" s="24"/>
      <c r="P61" s="24">
        <v>16636.634999999998</v>
      </c>
      <c r="Q61" s="24"/>
      <c r="R61" s="67">
        <v>16636.634999999998</v>
      </c>
    </row>
    <row r="62" spans="1:18" ht="63" hidden="1">
      <c r="A62" s="38" t="s">
        <v>0</v>
      </c>
      <c r="B62" s="13" t="s">
        <v>139</v>
      </c>
      <c r="C62" s="13" t="s">
        <v>2</v>
      </c>
      <c r="D62" s="13" t="s">
        <v>164</v>
      </c>
      <c r="E62" s="14" t="s">
        <v>138</v>
      </c>
      <c r="F62" s="51">
        <f t="shared" ref="F62" si="63">F63</f>
        <v>0</v>
      </c>
      <c r="G62" s="18"/>
      <c r="H62" s="51">
        <f>H63</f>
        <v>0</v>
      </c>
      <c r="I62" s="21">
        <f t="shared" ref="I62:R62" si="64">I63</f>
        <v>0</v>
      </c>
      <c r="J62" s="28">
        <f t="shared" si="64"/>
        <v>0</v>
      </c>
      <c r="K62" s="28">
        <f t="shared" si="64"/>
        <v>0</v>
      </c>
      <c r="L62" s="28">
        <f t="shared" si="64"/>
        <v>0</v>
      </c>
      <c r="M62" s="28">
        <f t="shared" si="64"/>
        <v>0</v>
      </c>
      <c r="N62" s="28">
        <f t="shared" si="64"/>
        <v>0</v>
      </c>
      <c r="O62" s="28">
        <f t="shared" si="64"/>
        <v>0</v>
      </c>
      <c r="P62" s="28">
        <f t="shared" si="64"/>
        <v>0</v>
      </c>
      <c r="Q62" s="28">
        <f t="shared" si="64"/>
        <v>0</v>
      </c>
      <c r="R62" s="68">
        <f t="shared" si="64"/>
        <v>0</v>
      </c>
    </row>
    <row r="63" spans="1:18" ht="47.25" hidden="1">
      <c r="A63" s="39" t="s">
        <v>53</v>
      </c>
      <c r="B63" s="15" t="s">
        <v>137</v>
      </c>
      <c r="C63" s="15" t="s">
        <v>2</v>
      </c>
      <c r="D63" s="15" t="s">
        <v>164</v>
      </c>
      <c r="E63" s="16" t="s">
        <v>138</v>
      </c>
      <c r="F63" s="48"/>
      <c r="G63" s="18"/>
      <c r="H63" s="48"/>
      <c r="I63" s="18"/>
      <c r="J63" s="24">
        <f>H63+I63</f>
        <v>0</v>
      </c>
      <c r="K63" s="24"/>
      <c r="L63" s="24">
        <f>J63+K63</f>
        <v>0</v>
      </c>
      <c r="M63" s="24"/>
      <c r="N63" s="24">
        <f>L63+M63</f>
        <v>0</v>
      </c>
      <c r="O63" s="24"/>
      <c r="P63" s="24">
        <f>N63+O63</f>
        <v>0</v>
      </c>
      <c r="Q63" s="24"/>
      <c r="R63" s="67">
        <f>P63+Q63</f>
        <v>0</v>
      </c>
    </row>
    <row r="64" spans="1:18" ht="15.75">
      <c r="A64" s="13" t="s">
        <v>0</v>
      </c>
      <c r="B64" s="13" t="s">
        <v>153</v>
      </c>
      <c r="C64" s="13" t="s">
        <v>2</v>
      </c>
      <c r="D64" s="13" t="s">
        <v>164</v>
      </c>
      <c r="E64" s="14" t="s">
        <v>154</v>
      </c>
      <c r="F64" s="51">
        <f t="shared" ref="F64:R64" si="65">F65</f>
        <v>0</v>
      </c>
      <c r="G64" s="51">
        <f t="shared" si="65"/>
        <v>16.3</v>
      </c>
      <c r="H64" s="51">
        <f t="shared" si="65"/>
        <v>16.3</v>
      </c>
      <c r="I64" s="51">
        <f t="shared" si="65"/>
        <v>0</v>
      </c>
      <c r="J64" s="56">
        <f t="shared" si="65"/>
        <v>16.3</v>
      </c>
      <c r="K64" s="56">
        <f t="shared" si="65"/>
        <v>0</v>
      </c>
      <c r="L64" s="56">
        <f t="shared" si="65"/>
        <v>16.3</v>
      </c>
      <c r="M64" s="56">
        <f t="shared" si="65"/>
        <v>0</v>
      </c>
      <c r="N64" s="56">
        <f t="shared" si="65"/>
        <v>16.3</v>
      </c>
      <c r="O64" s="56">
        <f t="shared" si="65"/>
        <v>0</v>
      </c>
      <c r="P64" s="56">
        <f t="shared" si="65"/>
        <v>16.3</v>
      </c>
      <c r="Q64" s="56">
        <f t="shared" si="65"/>
        <v>0</v>
      </c>
      <c r="R64" s="74">
        <f t="shared" si="65"/>
        <v>16.3</v>
      </c>
    </row>
    <row r="65" spans="1:21" ht="31.5">
      <c r="A65" s="15" t="s">
        <v>53</v>
      </c>
      <c r="B65" s="15" t="s">
        <v>155</v>
      </c>
      <c r="C65" s="15" t="s">
        <v>2</v>
      </c>
      <c r="D65" s="15" t="s">
        <v>164</v>
      </c>
      <c r="E65" s="16" t="s">
        <v>156</v>
      </c>
      <c r="F65" s="48"/>
      <c r="G65" s="18">
        <v>16.3</v>
      </c>
      <c r="H65" s="48">
        <f>F65+G65</f>
        <v>16.3</v>
      </c>
      <c r="I65" s="18"/>
      <c r="J65" s="24">
        <f>H65+I65</f>
        <v>16.3</v>
      </c>
      <c r="K65" s="24"/>
      <c r="L65" s="24">
        <f>J65+K65</f>
        <v>16.3</v>
      </c>
      <c r="M65" s="24"/>
      <c r="N65" s="24">
        <f>L65+M65</f>
        <v>16.3</v>
      </c>
      <c r="O65" s="24"/>
      <c r="P65" s="24">
        <f>N65+O65</f>
        <v>16.3</v>
      </c>
      <c r="Q65" s="24"/>
      <c r="R65" s="67">
        <f>P65+Q65</f>
        <v>16.3</v>
      </c>
    </row>
    <row r="66" spans="1:21" ht="15.75">
      <c r="A66" s="13" t="s">
        <v>0</v>
      </c>
      <c r="B66" s="13" t="s">
        <v>108</v>
      </c>
      <c r="C66" s="13" t="s">
        <v>2</v>
      </c>
      <c r="D66" s="13" t="s">
        <v>164</v>
      </c>
      <c r="E66" s="11" t="s">
        <v>52</v>
      </c>
      <c r="F66" s="50">
        <f>F67+F68+F69+F70</f>
        <v>24914.741999999998</v>
      </c>
      <c r="G66" s="50">
        <f t="shared" ref="G66:J66" si="66">G67+G68+G69+G70</f>
        <v>1065.9000000000001</v>
      </c>
      <c r="H66" s="50">
        <f t="shared" si="66"/>
        <v>25980.642</v>
      </c>
      <c r="I66" s="50">
        <f t="shared" si="66"/>
        <v>-69.7</v>
      </c>
      <c r="J66" s="55">
        <f t="shared" si="66"/>
        <v>25910.942000000003</v>
      </c>
      <c r="K66" s="55">
        <f t="shared" ref="K66:L66" si="67">K67+K68+K69+K70</f>
        <v>-0.47499999999999998</v>
      </c>
      <c r="L66" s="55">
        <f t="shared" si="67"/>
        <v>25910.467000000001</v>
      </c>
      <c r="M66" s="55">
        <f t="shared" ref="M66:N66" si="68">M67+M68+M69+M70</f>
        <v>0</v>
      </c>
      <c r="N66" s="55">
        <f t="shared" si="68"/>
        <v>25910.467000000001</v>
      </c>
      <c r="O66" s="55">
        <f t="shared" ref="O66:P66" si="69">O67+O68+O69+O70</f>
        <v>813.59800000000007</v>
      </c>
      <c r="P66" s="55">
        <f t="shared" si="69"/>
        <v>26724.064999999999</v>
      </c>
      <c r="Q66" s="55">
        <f t="shared" ref="Q66:R66" si="70">Q67+Q68+Q69+Q70</f>
        <v>-2151.9</v>
      </c>
      <c r="R66" s="70">
        <f t="shared" si="70"/>
        <v>24572.164999999997</v>
      </c>
    </row>
    <row r="67" spans="1:21" ht="15.75">
      <c r="A67" s="15" t="s">
        <v>34</v>
      </c>
      <c r="B67" s="15" t="s">
        <v>109</v>
      </c>
      <c r="C67" s="15" t="s">
        <v>2</v>
      </c>
      <c r="D67" s="15" t="s">
        <v>164</v>
      </c>
      <c r="E67" s="12" t="s">
        <v>54</v>
      </c>
      <c r="F67" s="48">
        <v>130.5</v>
      </c>
      <c r="G67" s="18"/>
      <c r="H67" s="48">
        <f>F67+G67</f>
        <v>130.5</v>
      </c>
      <c r="I67" s="18"/>
      <c r="J67" s="24">
        <f>H67+I67</f>
        <v>130.5</v>
      </c>
      <c r="K67" s="24"/>
      <c r="L67" s="24">
        <f>J67+K67</f>
        <v>130.5</v>
      </c>
      <c r="M67" s="24"/>
      <c r="N67" s="24">
        <f>L67+M67</f>
        <v>130.5</v>
      </c>
      <c r="O67" s="24"/>
      <c r="P67" s="24">
        <f>N67+O67</f>
        <v>130.5</v>
      </c>
      <c r="Q67" s="24">
        <v>-130.5</v>
      </c>
      <c r="R67" s="67">
        <f>P67+Q67</f>
        <v>0</v>
      </c>
    </row>
    <row r="68" spans="1:21" ht="15.75">
      <c r="A68" s="15" t="s">
        <v>53</v>
      </c>
      <c r="B68" s="15" t="s">
        <v>109</v>
      </c>
      <c r="C68" s="15" t="s">
        <v>2</v>
      </c>
      <c r="D68" s="15" t="s">
        <v>164</v>
      </c>
      <c r="E68" s="12" t="s">
        <v>54</v>
      </c>
      <c r="F68" s="48">
        <v>2455.598</v>
      </c>
      <c r="G68" s="18"/>
      <c r="H68" s="48">
        <f t="shared" ref="H68:H70" si="71">F68+G68</f>
        <v>2455.598</v>
      </c>
      <c r="I68" s="18"/>
      <c r="J68" s="24">
        <f t="shared" ref="J68:J70" si="72">H68+I68</f>
        <v>2455.598</v>
      </c>
      <c r="K68" s="24"/>
      <c r="L68" s="24">
        <f t="shared" ref="L68:L70" si="73">J68+K68</f>
        <v>2455.598</v>
      </c>
      <c r="M68" s="24"/>
      <c r="N68" s="24">
        <f t="shared" ref="N68:N70" si="74">L68+M68</f>
        <v>2455.598</v>
      </c>
      <c r="O68" s="24">
        <v>-137.934</v>
      </c>
      <c r="P68" s="24">
        <f t="shared" ref="P68:P70" si="75">N68+O68</f>
        <v>2317.6639999999998</v>
      </c>
      <c r="Q68" s="24"/>
      <c r="R68" s="67">
        <f t="shared" ref="R68:R70" si="76">P68+Q68</f>
        <v>2317.6639999999998</v>
      </c>
    </row>
    <row r="69" spans="1:21" ht="15.75">
      <c r="A69" s="15" t="s">
        <v>48</v>
      </c>
      <c r="B69" s="15" t="s">
        <v>109</v>
      </c>
      <c r="C69" s="15" t="s">
        <v>2</v>
      </c>
      <c r="D69" s="15" t="s">
        <v>164</v>
      </c>
      <c r="E69" s="12" t="s">
        <v>54</v>
      </c>
      <c r="F69" s="48">
        <v>22298.644</v>
      </c>
      <c r="G69" s="18">
        <v>1071.4000000000001</v>
      </c>
      <c r="H69" s="48">
        <f t="shared" si="71"/>
        <v>23370.044000000002</v>
      </c>
      <c r="I69" s="18">
        <v>-69.7</v>
      </c>
      <c r="J69" s="24">
        <f t="shared" si="72"/>
        <v>23300.344000000001</v>
      </c>
      <c r="K69" s="24">
        <v>-0.22</v>
      </c>
      <c r="L69" s="24">
        <f t="shared" si="73"/>
        <v>23300.124</v>
      </c>
      <c r="M69" s="24"/>
      <c r="N69" s="24">
        <f t="shared" si="74"/>
        <v>23300.124</v>
      </c>
      <c r="O69" s="24">
        <v>951.53200000000004</v>
      </c>
      <c r="P69" s="24">
        <f t="shared" si="75"/>
        <v>24251.655999999999</v>
      </c>
      <c r="Q69" s="24">
        <v>-2021.4</v>
      </c>
      <c r="R69" s="67">
        <f t="shared" si="76"/>
        <v>22230.255999999998</v>
      </c>
    </row>
    <row r="70" spans="1:21" ht="15.75">
      <c r="A70" s="15" t="s">
        <v>26</v>
      </c>
      <c r="B70" s="15" t="s">
        <v>109</v>
      </c>
      <c r="C70" s="15" t="s">
        <v>2</v>
      </c>
      <c r="D70" s="15" t="s">
        <v>164</v>
      </c>
      <c r="E70" s="12" t="s">
        <v>54</v>
      </c>
      <c r="F70" s="48">
        <v>30</v>
      </c>
      <c r="G70" s="18">
        <v>-5.5</v>
      </c>
      <c r="H70" s="48">
        <f t="shared" si="71"/>
        <v>24.5</v>
      </c>
      <c r="I70" s="18"/>
      <c r="J70" s="24">
        <f t="shared" si="72"/>
        <v>24.5</v>
      </c>
      <c r="K70" s="24">
        <v>-0.255</v>
      </c>
      <c r="L70" s="24">
        <f t="shared" si="73"/>
        <v>24.245000000000001</v>
      </c>
      <c r="M70" s="24"/>
      <c r="N70" s="24">
        <f t="shared" si="74"/>
        <v>24.245000000000001</v>
      </c>
      <c r="O70" s="24"/>
      <c r="P70" s="24">
        <f t="shared" si="75"/>
        <v>24.245000000000001</v>
      </c>
      <c r="Q70" s="24"/>
      <c r="R70" s="67">
        <f t="shared" si="76"/>
        <v>24.245000000000001</v>
      </c>
    </row>
    <row r="71" spans="1:21" ht="31.5">
      <c r="A71" s="13" t="s">
        <v>0</v>
      </c>
      <c r="B71" s="13" t="s">
        <v>111</v>
      </c>
      <c r="C71" s="13" t="s">
        <v>2</v>
      </c>
      <c r="D71" s="13" t="s">
        <v>0</v>
      </c>
      <c r="E71" s="11" t="s">
        <v>110</v>
      </c>
      <c r="F71" s="50" t="e">
        <f>F72+F77+F79+F81+F83+F85+#REF!+#REF!+F89+#REF!+#REF!</f>
        <v>#REF!</v>
      </c>
      <c r="G71" s="50" t="e">
        <f>G72+G77+G79+G81+G83+G85+#REF!+#REF!+G89+#REF!+#REF!</f>
        <v>#REF!</v>
      </c>
      <c r="H71" s="50" t="e">
        <f>H72+H77+H79+H81+H83+H85+#REF!+#REF!+H89+#REF!+#REF!+H87</f>
        <v>#REF!</v>
      </c>
      <c r="I71" s="50" t="e">
        <f>I72+I77+I79+I81+I83+I85+#REF!+#REF!+I89+#REF!+#REF!+I87</f>
        <v>#REF!</v>
      </c>
      <c r="J71" s="55">
        <f>J72+J77+J79+J81+J83+J85+J89+J87</f>
        <v>17044.000000000004</v>
      </c>
      <c r="K71" s="55">
        <f t="shared" ref="K71:L71" si="77">K72+K77+K79+K81+K83+K85+K89+K87</f>
        <v>-31.2</v>
      </c>
      <c r="L71" s="55">
        <f t="shared" si="77"/>
        <v>17012.800000000003</v>
      </c>
      <c r="M71" s="55">
        <f t="shared" ref="M71:N71" si="78">M72+M77+M79+M81+M83+M85+M89+M87</f>
        <v>0</v>
      </c>
      <c r="N71" s="55">
        <f t="shared" si="78"/>
        <v>17012.800000000003</v>
      </c>
      <c r="O71" s="55">
        <f t="shared" ref="O71:P71" si="79">O72+O77+O79+O81+O83+O85+O89+O87</f>
        <v>-1276.4850000000001</v>
      </c>
      <c r="P71" s="55">
        <f t="shared" si="79"/>
        <v>15736.315000000001</v>
      </c>
      <c r="Q71" s="55">
        <f t="shared" ref="Q71:R71" si="80">Q72+Q77+Q79+Q81+Q83+Q85+Q89+Q87</f>
        <v>-602.51499999999999</v>
      </c>
      <c r="R71" s="70">
        <f t="shared" si="80"/>
        <v>15133.8</v>
      </c>
    </row>
    <row r="72" spans="1:21" ht="36.75" customHeight="1">
      <c r="A72" s="13" t="s">
        <v>0</v>
      </c>
      <c r="B72" s="13" t="s">
        <v>118</v>
      </c>
      <c r="C72" s="13" t="s">
        <v>2</v>
      </c>
      <c r="D72" s="13" t="s">
        <v>164</v>
      </c>
      <c r="E72" s="44" t="s">
        <v>57</v>
      </c>
      <c r="F72" s="50">
        <f t="shared" ref="F72:J72" si="81">F73+F74+F75+F76</f>
        <v>4494.8999999999996</v>
      </c>
      <c r="G72" s="9">
        <f t="shared" si="81"/>
        <v>0</v>
      </c>
      <c r="H72" s="50">
        <f t="shared" si="81"/>
        <v>4494.8999999999996</v>
      </c>
      <c r="I72" s="9">
        <f t="shared" si="81"/>
        <v>0</v>
      </c>
      <c r="J72" s="26">
        <f t="shared" si="81"/>
        <v>4494.8999999999996</v>
      </c>
      <c r="K72" s="26">
        <f t="shared" ref="K72:L72" si="82">K73+K74+K75+K76</f>
        <v>0</v>
      </c>
      <c r="L72" s="26">
        <f t="shared" si="82"/>
        <v>4494.8999999999996</v>
      </c>
      <c r="M72" s="26">
        <f t="shared" ref="M72:N72" si="83">M73+M74+M75+M76</f>
        <v>0</v>
      </c>
      <c r="N72" s="26">
        <f t="shared" si="83"/>
        <v>4494.8999999999996</v>
      </c>
      <c r="O72" s="26">
        <f t="shared" ref="O72:P72" si="84">O73+O74+O75+O76</f>
        <v>47.7</v>
      </c>
      <c r="P72" s="26">
        <f t="shared" si="84"/>
        <v>4542.6000000000004</v>
      </c>
      <c r="Q72" s="26">
        <f t="shared" ref="Q72:R72" si="85">Q73+Q74+Q75+Q76</f>
        <v>-444.9</v>
      </c>
      <c r="R72" s="71">
        <f t="shared" si="85"/>
        <v>4097.7</v>
      </c>
    </row>
    <row r="73" spans="1:21" ht="34.5" customHeight="1">
      <c r="A73" s="15" t="s">
        <v>34</v>
      </c>
      <c r="B73" s="15" t="s">
        <v>119</v>
      </c>
      <c r="C73" s="15" t="s">
        <v>2</v>
      </c>
      <c r="D73" s="15" t="s">
        <v>164</v>
      </c>
      <c r="E73" s="12" t="s">
        <v>58</v>
      </c>
      <c r="F73" s="48">
        <v>1277</v>
      </c>
      <c r="G73" s="18"/>
      <c r="H73" s="48">
        <f>F73+G73</f>
        <v>1277</v>
      </c>
      <c r="I73" s="18"/>
      <c r="J73" s="24">
        <f>H73+I73</f>
        <v>1277</v>
      </c>
      <c r="K73" s="24"/>
      <c r="L73" s="24">
        <f>J73+K73</f>
        <v>1277</v>
      </c>
      <c r="M73" s="24"/>
      <c r="N73" s="24">
        <f>L73+M73</f>
        <v>1277</v>
      </c>
      <c r="O73" s="24"/>
      <c r="P73" s="24">
        <f>N73+O73</f>
        <v>1277</v>
      </c>
      <c r="Q73" s="24">
        <v>-33.799999999999997</v>
      </c>
      <c r="R73" s="67">
        <f>P73+Q73</f>
        <v>1243.2</v>
      </c>
      <c r="S73">
        <v>-14.8</v>
      </c>
      <c r="T73">
        <v>-19</v>
      </c>
    </row>
    <row r="74" spans="1:21" ht="36.75" customHeight="1">
      <c r="A74" s="15" t="s">
        <v>53</v>
      </c>
      <c r="B74" s="15" t="s">
        <v>119</v>
      </c>
      <c r="C74" s="15" t="s">
        <v>2</v>
      </c>
      <c r="D74" s="15" t="s">
        <v>164</v>
      </c>
      <c r="E74" s="12" t="s">
        <v>58</v>
      </c>
      <c r="F74" s="48">
        <v>334</v>
      </c>
      <c r="G74" s="18"/>
      <c r="H74" s="48">
        <f t="shared" ref="H74:H76" si="86">F74+G74</f>
        <v>334</v>
      </c>
      <c r="I74" s="18"/>
      <c r="J74" s="24">
        <f t="shared" ref="J74:J76" si="87">H74+I74</f>
        <v>334</v>
      </c>
      <c r="K74" s="24"/>
      <c r="L74" s="24">
        <f t="shared" ref="L74:L76" si="88">J74+K74</f>
        <v>334</v>
      </c>
      <c r="M74" s="24"/>
      <c r="N74" s="24">
        <f t="shared" ref="N74:N76" si="89">L74+M74</f>
        <v>334</v>
      </c>
      <c r="O74" s="24">
        <v>47.7</v>
      </c>
      <c r="P74" s="24">
        <f t="shared" ref="P74:P76" si="90">N74+O74</f>
        <v>381.7</v>
      </c>
      <c r="Q74" s="24">
        <v>-12</v>
      </c>
      <c r="R74" s="67">
        <f t="shared" ref="R74:R76" si="91">P74+Q74</f>
        <v>369.7</v>
      </c>
      <c r="S74">
        <v>-2</v>
      </c>
      <c r="T74">
        <v>-10</v>
      </c>
    </row>
    <row r="75" spans="1:21" ht="35.25" customHeight="1">
      <c r="A75" s="15" t="s">
        <v>48</v>
      </c>
      <c r="B75" s="15" t="s">
        <v>119</v>
      </c>
      <c r="C75" s="15" t="s">
        <v>2</v>
      </c>
      <c r="D75" s="15" t="s">
        <v>164</v>
      </c>
      <c r="E75" s="12" t="s">
        <v>58</v>
      </c>
      <c r="F75" s="48">
        <v>1119.5999999999999</v>
      </c>
      <c r="G75" s="18"/>
      <c r="H75" s="48">
        <f t="shared" si="86"/>
        <v>1119.5999999999999</v>
      </c>
      <c r="I75" s="18"/>
      <c r="J75" s="24">
        <f t="shared" si="87"/>
        <v>1119.5999999999999</v>
      </c>
      <c r="K75" s="24"/>
      <c r="L75" s="24">
        <f t="shared" si="88"/>
        <v>1119.5999999999999</v>
      </c>
      <c r="M75" s="24"/>
      <c r="N75" s="24">
        <f t="shared" si="89"/>
        <v>1119.5999999999999</v>
      </c>
      <c r="O75" s="24"/>
      <c r="P75" s="24">
        <f t="shared" si="90"/>
        <v>1119.5999999999999</v>
      </c>
      <c r="Q75" s="24">
        <v>-0.3</v>
      </c>
      <c r="R75" s="67">
        <f t="shared" si="91"/>
        <v>1119.3</v>
      </c>
    </row>
    <row r="76" spans="1:21" ht="32.25" customHeight="1">
      <c r="A76" s="15" t="s">
        <v>26</v>
      </c>
      <c r="B76" s="15" t="s">
        <v>119</v>
      </c>
      <c r="C76" s="15" t="s">
        <v>2</v>
      </c>
      <c r="D76" s="15" t="s">
        <v>164</v>
      </c>
      <c r="E76" s="12" t="s">
        <v>58</v>
      </c>
      <c r="F76" s="48">
        <v>1764.3</v>
      </c>
      <c r="G76" s="18"/>
      <c r="H76" s="48">
        <f t="shared" si="86"/>
        <v>1764.3</v>
      </c>
      <c r="I76" s="18"/>
      <c r="J76" s="24">
        <f t="shared" si="87"/>
        <v>1764.3</v>
      </c>
      <c r="K76" s="24"/>
      <c r="L76" s="24">
        <f t="shared" si="88"/>
        <v>1764.3</v>
      </c>
      <c r="M76" s="24"/>
      <c r="N76" s="24">
        <f t="shared" si="89"/>
        <v>1764.3</v>
      </c>
      <c r="O76" s="24"/>
      <c r="P76" s="24">
        <f t="shared" si="90"/>
        <v>1764.3</v>
      </c>
      <c r="Q76" s="24">
        <v>-398.8</v>
      </c>
      <c r="R76" s="67">
        <f t="shared" si="91"/>
        <v>1365.5</v>
      </c>
      <c r="S76">
        <v>-339.2</v>
      </c>
      <c r="T76">
        <v>17.2</v>
      </c>
      <c r="U76">
        <v>-76.8</v>
      </c>
    </row>
    <row r="77" spans="1:21" ht="47.25">
      <c r="A77" s="13" t="s">
        <v>0</v>
      </c>
      <c r="B77" s="13" t="s">
        <v>120</v>
      </c>
      <c r="C77" s="13" t="s">
        <v>2</v>
      </c>
      <c r="D77" s="13" t="s">
        <v>164</v>
      </c>
      <c r="E77" s="44" t="s">
        <v>97</v>
      </c>
      <c r="F77" s="50">
        <f t="shared" ref="F77:R77" si="92">F78</f>
        <v>3263</v>
      </c>
      <c r="G77" s="9">
        <f t="shared" si="92"/>
        <v>0</v>
      </c>
      <c r="H77" s="50">
        <f t="shared" si="92"/>
        <v>3263</v>
      </c>
      <c r="I77" s="9">
        <f t="shared" si="92"/>
        <v>0</v>
      </c>
      <c r="J77" s="26">
        <f t="shared" si="92"/>
        <v>3263</v>
      </c>
      <c r="K77" s="26">
        <f t="shared" si="92"/>
        <v>0</v>
      </c>
      <c r="L77" s="26">
        <f t="shared" si="92"/>
        <v>3263</v>
      </c>
      <c r="M77" s="26">
        <f t="shared" si="92"/>
        <v>0</v>
      </c>
      <c r="N77" s="26">
        <f t="shared" si="92"/>
        <v>3263</v>
      </c>
      <c r="O77" s="26">
        <f t="shared" si="92"/>
        <v>-50</v>
      </c>
      <c r="P77" s="26">
        <f t="shared" si="92"/>
        <v>3213</v>
      </c>
      <c r="Q77" s="26">
        <f t="shared" si="92"/>
        <v>-28.4</v>
      </c>
      <c r="R77" s="71">
        <f t="shared" si="92"/>
        <v>3184.6</v>
      </c>
    </row>
    <row r="78" spans="1:21" ht="47.25">
      <c r="A78" s="15" t="s">
        <v>34</v>
      </c>
      <c r="B78" s="15" t="s">
        <v>121</v>
      </c>
      <c r="C78" s="15" t="s">
        <v>2</v>
      </c>
      <c r="D78" s="15" t="s">
        <v>164</v>
      </c>
      <c r="E78" s="12" t="s">
        <v>98</v>
      </c>
      <c r="F78" s="48">
        <v>3263</v>
      </c>
      <c r="G78" s="18"/>
      <c r="H78" s="48">
        <f>F78+G78</f>
        <v>3263</v>
      </c>
      <c r="I78" s="18"/>
      <c r="J78" s="24">
        <f>H78+I78</f>
        <v>3263</v>
      </c>
      <c r="K78" s="24"/>
      <c r="L78" s="24">
        <f>J78+K78</f>
        <v>3263</v>
      </c>
      <c r="M78" s="24"/>
      <c r="N78" s="24">
        <f>L78+M78</f>
        <v>3263</v>
      </c>
      <c r="O78" s="24">
        <v>-50</v>
      </c>
      <c r="P78" s="24">
        <f>N78+O78</f>
        <v>3213</v>
      </c>
      <c r="Q78" s="24">
        <v>-28.4</v>
      </c>
      <c r="R78" s="67">
        <f>P78+Q78</f>
        <v>3184.6</v>
      </c>
    </row>
    <row r="79" spans="1:21" ht="78.75">
      <c r="A79" s="13" t="s">
        <v>0</v>
      </c>
      <c r="B79" s="13" t="s">
        <v>122</v>
      </c>
      <c r="C79" s="13" t="s">
        <v>2</v>
      </c>
      <c r="D79" s="13" t="s">
        <v>164</v>
      </c>
      <c r="E79" s="11" t="s">
        <v>99</v>
      </c>
      <c r="F79" s="50">
        <f t="shared" ref="F79:R79" si="93">F80</f>
        <v>442.6</v>
      </c>
      <c r="G79" s="9">
        <f t="shared" si="93"/>
        <v>0</v>
      </c>
      <c r="H79" s="50">
        <f t="shared" si="93"/>
        <v>442.6</v>
      </c>
      <c r="I79" s="9">
        <f t="shared" si="93"/>
        <v>0</v>
      </c>
      <c r="J79" s="26">
        <f t="shared" si="93"/>
        <v>442.6</v>
      </c>
      <c r="K79" s="26">
        <f t="shared" si="93"/>
        <v>0</v>
      </c>
      <c r="L79" s="26">
        <f t="shared" si="93"/>
        <v>442.6</v>
      </c>
      <c r="M79" s="26">
        <f t="shared" si="93"/>
        <v>0</v>
      </c>
      <c r="N79" s="26">
        <f t="shared" si="93"/>
        <v>442.6</v>
      </c>
      <c r="O79" s="26">
        <f t="shared" si="93"/>
        <v>-150</v>
      </c>
      <c r="P79" s="26">
        <f t="shared" si="93"/>
        <v>292.60000000000002</v>
      </c>
      <c r="Q79" s="26">
        <f t="shared" si="93"/>
        <v>-10.5</v>
      </c>
      <c r="R79" s="71">
        <f t="shared" si="93"/>
        <v>282.10000000000002</v>
      </c>
    </row>
    <row r="80" spans="1:21" ht="78.75">
      <c r="A80" s="15" t="s">
        <v>34</v>
      </c>
      <c r="B80" s="15" t="s">
        <v>123</v>
      </c>
      <c r="C80" s="15" t="s">
        <v>2</v>
      </c>
      <c r="D80" s="15" t="s">
        <v>164</v>
      </c>
      <c r="E80" s="12" t="s">
        <v>172</v>
      </c>
      <c r="F80" s="48">
        <v>442.6</v>
      </c>
      <c r="G80" s="18"/>
      <c r="H80" s="48">
        <f>F80+G80</f>
        <v>442.6</v>
      </c>
      <c r="I80" s="18"/>
      <c r="J80" s="24">
        <f>H80+I80</f>
        <v>442.6</v>
      </c>
      <c r="K80" s="24"/>
      <c r="L80" s="24">
        <f>J80+K80</f>
        <v>442.6</v>
      </c>
      <c r="M80" s="24"/>
      <c r="N80" s="24">
        <f>L80+M80</f>
        <v>442.6</v>
      </c>
      <c r="O80" s="24">
        <v>-150</v>
      </c>
      <c r="P80" s="24">
        <f>N80+O80</f>
        <v>292.60000000000002</v>
      </c>
      <c r="Q80" s="24">
        <v>-10.5</v>
      </c>
      <c r="R80" s="67">
        <f>P80+Q80</f>
        <v>282.10000000000002</v>
      </c>
    </row>
    <row r="81" spans="1:18" ht="61.5" customHeight="1">
      <c r="A81" s="13" t="s">
        <v>0</v>
      </c>
      <c r="B81" s="13" t="s">
        <v>124</v>
      </c>
      <c r="C81" s="13" t="s">
        <v>2</v>
      </c>
      <c r="D81" s="13" t="s">
        <v>164</v>
      </c>
      <c r="E81" s="11" t="s">
        <v>95</v>
      </c>
      <c r="F81" s="50">
        <f t="shared" ref="F81:R81" si="94">F82</f>
        <v>627.1</v>
      </c>
      <c r="G81" s="9">
        <f t="shared" si="94"/>
        <v>0</v>
      </c>
      <c r="H81" s="50">
        <f t="shared" si="94"/>
        <v>627.1</v>
      </c>
      <c r="I81" s="9">
        <f t="shared" si="94"/>
        <v>0</v>
      </c>
      <c r="J81" s="26">
        <f t="shared" si="94"/>
        <v>627.1</v>
      </c>
      <c r="K81" s="26">
        <f t="shared" si="94"/>
        <v>0</v>
      </c>
      <c r="L81" s="26">
        <f t="shared" si="94"/>
        <v>627.1</v>
      </c>
      <c r="M81" s="26">
        <f t="shared" si="94"/>
        <v>0</v>
      </c>
      <c r="N81" s="26">
        <f t="shared" si="94"/>
        <v>627.1</v>
      </c>
      <c r="O81" s="26">
        <f t="shared" si="94"/>
        <v>-627.1</v>
      </c>
      <c r="P81" s="26">
        <f t="shared" si="94"/>
        <v>0</v>
      </c>
      <c r="Q81" s="26">
        <f t="shared" si="94"/>
        <v>0</v>
      </c>
      <c r="R81" s="71">
        <f t="shared" si="94"/>
        <v>0</v>
      </c>
    </row>
    <row r="82" spans="1:18" ht="63">
      <c r="A82" s="15" t="s">
        <v>26</v>
      </c>
      <c r="B82" s="15" t="s">
        <v>125</v>
      </c>
      <c r="C82" s="15" t="s">
        <v>2</v>
      </c>
      <c r="D82" s="15" t="s">
        <v>164</v>
      </c>
      <c r="E82" s="12" t="s">
        <v>96</v>
      </c>
      <c r="F82" s="48">
        <v>627.1</v>
      </c>
      <c r="G82" s="18"/>
      <c r="H82" s="48">
        <f>F82+G82</f>
        <v>627.1</v>
      </c>
      <c r="I82" s="18"/>
      <c r="J82" s="24">
        <f>H82+I82</f>
        <v>627.1</v>
      </c>
      <c r="K82" s="24"/>
      <c r="L82" s="24">
        <f>J82+K82</f>
        <v>627.1</v>
      </c>
      <c r="M82" s="24"/>
      <c r="N82" s="24">
        <f>L82+M82</f>
        <v>627.1</v>
      </c>
      <c r="O82" s="24">
        <v>-627.1</v>
      </c>
      <c r="P82" s="24">
        <f>N82+O82</f>
        <v>0</v>
      </c>
      <c r="Q82" s="24"/>
      <c r="R82" s="67">
        <f>P82+Q82</f>
        <v>0</v>
      </c>
    </row>
    <row r="83" spans="1:18" ht="47.25" hidden="1">
      <c r="A83" s="38" t="s">
        <v>0</v>
      </c>
      <c r="B83" s="38" t="s">
        <v>116</v>
      </c>
      <c r="C83" s="38" t="s">
        <v>2</v>
      </c>
      <c r="D83" s="38" t="s">
        <v>164</v>
      </c>
      <c r="E83" s="11" t="s">
        <v>55</v>
      </c>
      <c r="F83" s="46">
        <f t="shared" ref="F83:R83" si="95">F84</f>
        <v>533</v>
      </c>
      <c r="G83" s="6">
        <f t="shared" si="95"/>
        <v>0</v>
      </c>
      <c r="H83" s="46">
        <f t="shared" si="95"/>
        <v>533</v>
      </c>
      <c r="I83" s="6">
        <f t="shared" si="95"/>
        <v>-533</v>
      </c>
      <c r="J83" s="23">
        <f t="shared" si="95"/>
        <v>0</v>
      </c>
      <c r="K83" s="23">
        <f t="shared" si="95"/>
        <v>0</v>
      </c>
      <c r="L83" s="23">
        <f t="shared" si="95"/>
        <v>0</v>
      </c>
      <c r="M83" s="23">
        <f t="shared" si="95"/>
        <v>0</v>
      </c>
      <c r="N83" s="23">
        <f t="shared" si="95"/>
        <v>0</v>
      </c>
      <c r="O83" s="23">
        <f t="shared" si="95"/>
        <v>0</v>
      </c>
      <c r="P83" s="23">
        <f t="shared" si="95"/>
        <v>0</v>
      </c>
      <c r="Q83" s="23">
        <f t="shared" si="95"/>
        <v>0</v>
      </c>
      <c r="R83" s="66">
        <f t="shared" si="95"/>
        <v>0</v>
      </c>
    </row>
    <row r="84" spans="1:18" ht="47.25" hidden="1">
      <c r="A84" s="39" t="s">
        <v>48</v>
      </c>
      <c r="B84" s="39" t="s">
        <v>117</v>
      </c>
      <c r="C84" s="39" t="s">
        <v>2</v>
      </c>
      <c r="D84" s="39" t="s">
        <v>164</v>
      </c>
      <c r="E84" s="12" t="s">
        <v>56</v>
      </c>
      <c r="F84" s="48">
        <v>533</v>
      </c>
      <c r="G84" s="18"/>
      <c r="H84" s="48">
        <f>F84+G84</f>
        <v>533</v>
      </c>
      <c r="I84" s="18">
        <v>-533</v>
      </c>
      <c r="J84" s="24">
        <f>H84+I84</f>
        <v>0</v>
      </c>
      <c r="K84" s="24"/>
      <c r="L84" s="24">
        <f>J84+K84</f>
        <v>0</v>
      </c>
      <c r="M84" s="24"/>
      <c r="N84" s="24">
        <f>L84+M84</f>
        <v>0</v>
      </c>
      <c r="O84" s="24"/>
      <c r="P84" s="24">
        <f>N84+O84</f>
        <v>0</v>
      </c>
      <c r="Q84" s="24"/>
      <c r="R84" s="67">
        <f>P84+Q84</f>
        <v>0</v>
      </c>
    </row>
    <row r="85" spans="1:18" ht="63">
      <c r="A85" s="38" t="s">
        <v>0</v>
      </c>
      <c r="B85" s="38" t="s">
        <v>112</v>
      </c>
      <c r="C85" s="38" t="s">
        <v>2</v>
      </c>
      <c r="D85" s="38" t="s">
        <v>164</v>
      </c>
      <c r="E85" s="11" t="s">
        <v>113</v>
      </c>
      <c r="F85" s="46">
        <f t="shared" ref="F85:R85" si="96">F86</f>
        <v>4.2</v>
      </c>
      <c r="G85" s="6">
        <f t="shared" si="96"/>
        <v>0</v>
      </c>
      <c r="H85" s="46">
        <f t="shared" si="96"/>
        <v>4.2</v>
      </c>
      <c r="I85" s="6">
        <f t="shared" si="96"/>
        <v>0</v>
      </c>
      <c r="J85" s="23">
        <f t="shared" si="96"/>
        <v>4.2</v>
      </c>
      <c r="K85" s="23">
        <f t="shared" si="96"/>
        <v>0</v>
      </c>
      <c r="L85" s="23">
        <f t="shared" si="96"/>
        <v>4.2</v>
      </c>
      <c r="M85" s="23">
        <f t="shared" si="96"/>
        <v>0</v>
      </c>
      <c r="N85" s="23">
        <f t="shared" si="96"/>
        <v>4.2</v>
      </c>
      <c r="O85" s="23">
        <f t="shared" si="96"/>
        <v>0</v>
      </c>
      <c r="P85" s="23">
        <f t="shared" si="96"/>
        <v>4.2</v>
      </c>
      <c r="Q85" s="23">
        <f t="shared" si="96"/>
        <v>0</v>
      </c>
      <c r="R85" s="66">
        <f t="shared" si="96"/>
        <v>4.2</v>
      </c>
    </row>
    <row r="86" spans="1:18" ht="63">
      <c r="A86" s="39" t="s">
        <v>26</v>
      </c>
      <c r="B86" s="39" t="s">
        <v>115</v>
      </c>
      <c r="C86" s="39" t="s">
        <v>2</v>
      </c>
      <c r="D86" s="39" t="s">
        <v>164</v>
      </c>
      <c r="E86" s="12" t="s">
        <v>114</v>
      </c>
      <c r="F86" s="48">
        <v>4.2</v>
      </c>
      <c r="G86" s="18"/>
      <c r="H86" s="48">
        <f>F86+G86</f>
        <v>4.2</v>
      </c>
      <c r="I86" s="18"/>
      <c r="J86" s="24">
        <f>H86+I86</f>
        <v>4.2</v>
      </c>
      <c r="K86" s="24"/>
      <c r="L86" s="24">
        <f>J86+K86</f>
        <v>4.2</v>
      </c>
      <c r="M86" s="24"/>
      <c r="N86" s="24">
        <f>L86+M86</f>
        <v>4.2</v>
      </c>
      <c r="O86" s="24"/>
      <c r="P86" s="24">
        <f>N86+O86</f>
        <v>4.2</v>
      </c>
      <c r="Q86" s="24"/>
      <c r="R86" s="67">
        <f>P86+Q86</f>
        <v>4.2</v>
      </c>
    </row>
    <row r="87" spans="1:18" ht="31.5">
      <c r="A87" s="38" t="s">
        <v>0</v>
      </c>
      <c r="B87" s="38" t="s">
        <v>176</v>
      </c>
      <c r="C87" s="38" t="s">
        <v>2</v>
      </c>
      <c r="D87" s="38" t="s">
        <v>164</v>
      </c>
      <c r="E87" s="11" t="s">
        <v>178</v>
      </c>
      <c r="F87" s="51"/>
      <c r="G87" s="21"/>
      <c r="H87" s="51">
        <f>H88</f>
        <v>0</v>
      </c>
      <c r="I87" s="51">
        <f t="shared" ref="I87:R87" si="97">I88</f>
        <v>148.69999999999999</v>
      </c>
      <c r="J87" s="56">
        <f t="shared" si="97"/>
        <v>148.69999999999999</v>
      </c>
      <c r="K87" s="56">
        <f t="shared" si="97"/>
        <v>-31.2</v>
      </c>
      <c r="L87" s="56">
        <f t="shared" si="97"/>
        <v>117.49999999999999</v>
      </c>
      <c r="M87" s="56">
        <f t="shared" si="97"/>
        <v>0</v>
      </c>
      <c r="N87" s="56">
        <f t="shared" si="97"/>
        <v>117.49999999999999</v>
      </c>
      <c r="O87" s="56">
        <f t="shared" si="97"/>
        <v>0</v>
      </c>
      <c r="P87" s="56">
        <f t="shared" si="97"/>
        <v>117.49999999999999</v>
      </c>
      <c r="Q87" s="56">
        <f t="shared" si="97"/>
        <v>-117.5</v>
      </c>
      <c r="R87" s="74">
        <f t="shared" si="97"/>
        <v>0</v>
      </c>
    </row>
    <row r="88" spans="1:18" ht="31.5">
      <c r="A88" s="39" t="s">
        <v>26</v>
      </c>
      <c r="B88" s="39" t="s">
        <v>177</v>
      </c>
      <c r="C88" s="39" t="s">
        <v>2</v>
      </c>
      <c r="D88" s="39" t="s">
        <v>164</v>
      </c>
      <c r="E88" s="12" t="s">
        <v>179</v>
      </c>
      <c r="F88" s="48"/>
      <c r="G88" s="18"/>
      <c r="H88" s="48"/>
      <c r="I88" s="18">
        <v>148.69999999999999</v>
      </c>
      <c r="J88" s="24">
        <f>H88+I88</f>
        <v>148.69999999999999</v>
      </c>
      <c r="K88" s="24">
        <v>-31.2</v>
      </c>
      <c r="L88" s="24">
        <f>J88+K88</f>
        <v>117.49999999999999</v>
      </c>
      <c r="M88" s="24"/>
      <c r="N88" s="24">
        <f>L88+M88</f>
        <v>117.49999999999999</v>
      </c>
      <c r="O88" s="24"/>
      <c r="P88" s="24">
        <f>N88+O88</f>
        <v>117.49999999999999</v>
      </c>
      <c r="Q88" s="24">
        <v>-117.5</v>
      </c>
      <c r="R88" s="67">
        <f>P88+Q88</f>
        <v>0</v>
      </c>
    </row>
    <row r="89" spans="1:18" ht="15.75">
      <c r="A89" s="13" t="s">
        <v>0</v>
      </c>
      <c r="B89" s="13" t="s">
        <v>126</v>
      </c>
      <c r="C89" s="13" t="s">
        <v>2</v>
      </c>
      <c r="D89" s="13" t="s">
        <v>164</v>
      </c>
      <c r="E89" s="11" t="s">
        <v>59</v>
      </c>
      <c r="F89" s="50">
        <f>F90+F91</f>
        <v>7367.9</v>
      </c>
      <c r="G89" s="50">
        <f t="shared" ref="G89:H89" si="98">G90+G91</f>
        <v>672.6</v>
      </c>
      <c r="H89" s="50">
        <f t="shared" si="98"/>
        <v>8040.5</v>
      </c>
      <c r="I89" s="9">
        <f t="shared" ref="I89:M89" si="99">I90</f>
        <v>23</v>
      </c>
      <c r="J89" s="26">
        <f>J90+J91</f>
        <v>8063.5</v>
      </c>
      <c r="K89" s="26">
        <f t="shared" si="99"/>
        <v>0</v>
      </c>
      <c r="L89" s="26">
        <f>L90+L91</f>
        <v>8063.5</v>
      </c>
      <c r="M89" s="26">
        <f t="shared" si="99"/>
        <v>0</v>
      </c>
      <c r="N89" s="26">
        <f>N90+N91</f>
        <v>8063.5</v>
      </c>
      <c r="O89" s="26">
        <f>O90+O91</f>
        <v>-497.08499999999998</v>
      </c>
      <c r="P89" s="26">
        <f>P90+P91</f>
        <v>7566.415</v>
      </c>
      <c r="Q89" s="26">
        <f>Q90+Q91</f>
        <v>-1.2150000000000034</v>
      </c>
      <c r="R89" s="71">
        <f>R90+R91</f>
        <v>7565.2</v>
      </c>
    </row>
    <row r="90" spans="1:18" ht="15.75">
      <c r="A90" s="15" t="s">
        <v>34</v>
      </c>
      <c r="B90" s="15" t="s">
        <v>127</v>
      </c>
      <c r="C90" s="15" t="s">
        <v>2</v>
      </c>
      <c r="D90" s="39" t="s">
        <v>164</v>
      </c>
      <c r="E90" s="12" t="s">
        <v>60</v>
      </c>
      <c r="F90" s="48">
        <v>6282.7</v>
      </c>
      <c r="G90" s="18">
        <v>537</v>
      </c>
      <c r="H90" s="48">
        <f>F90+G90</f>
        <v>6819.7</v>
      </c>
      <c r="I90" s="18">
        <v>23</v>
      </c>
      <c r="J90" s="24">
        <f>H90+I90</f>
        <v>6842.7</v>
      </c>
      <c r="K90" s="24"/>
      <c r="L90" s="24">
        <f>J90+K90</f>
        <v>6842.7</v>
      </c>
      <c r="M90" s="24"/>
      <c r="N90" s="24">
        <f>L90+M90</f>
        <v>6842.7</v>
      </c>
      <c r="O90" s="24">
        <v>3.5</v>
      </c>
      <c r="P90" s="24">
        <f>N90+O90</f>
        <v>6846.2</v>
      </c>
      <c r="Q90" s="24">
        <v>31</v>
      </c>
      <c r="R90" s="67">
        <f>P90+Q90</f>
        <v>6877.2</v>
      </c>
    </row>
    <row r="91" spans="1:18" ht="15.75">
      <c r="A91" s="15" t="s">
        <v>26</v>
      </c>
      <c r="B91" s="15" t="s">
        <v>127</v>
      </c>
      <c r="C91" s="15" t="s">
        <v>2</v>
      </c>
      <c r="D91" s="39" t="s">
        <v>164</v>
      </c>
      <c r="E91" s="12" t="s">
        <v>60</v>
      </c>
      <c r="F91" s="48">
        <v>1085.2</v>
      </c>
      <c r="G91" s="18">
        <v>135.6</v>
      </c>
      <c r="H91" s="48">
        <f>F91+G91</f>
        <v>1220.8</v>
      </c>
      <c r="I91" s="18"/>
      <c r="J91" s="24">
        <f>H91+I91</f>
        <v>1220.8</v>
      </c>
      <c r="K91" s="24"/>
      <c r="L91" s="24">
        <f>J91+K91</f>
        <v>1220.8</v>
      </c>
      <c r="M91" s="24"/>
      <c r="N91" s="24">
        <f>L91+M91</f>
        <v>1220.8</v>
      </c>
      <c r="O91" s="24">
        <v>-500.58499999999998</v>
      </c>
      <c r="P91" s="24">
        <f>N91+O91</f>
        <v>720.21499999999992</v>
      </c>
      <c r="Q91" s="24">
        <v>-32.215000000000003</v>
      </c>
      <c r="R91" s="67">
        <f>P91+Q91</f>
        <v>687.99999999999989</v>
      </c>
    </row>
    <row r="92" spans="1:18" ht="15.75">
      <c r="A92" s="13" t="s">
        <v>0</v>
      </c>
      <c r="B92" s="13" t="s">
        <v>132</v>
      </c>
      <c r="C92" s="13" t="s">
        <v>2</v>
      </c>
      <c r="D92" s="13" t="s">
        <v>164</v>
      </c>
      <c r="E92" s="11" t="s">
        <v>61</v>
      </c>
      <c r="F92" s="50">
        <f>F98+F100+F102</f>
        <v>0</v>
      </c>
      <c r="G92" s="9">
        <f t="shared" ref="G92" si="100">G98+G100+G102</f>
        <v>349.6</v>
      </c>
      <c r="H92" s="50">
        <f>H98+H100+H102+H93</f>
        <v>349.6</v>
      </c>
      <c r="I92" s="50">
        <f t="shared" ref="I92:J92" si="101">I98+I100+I102+I93</f>
        <v>18.5</v>
      </c>
      <c r="J92" s="55">
        <f t="shared" si="101"/>
        <v>368.1</v>
      </c>
      <c r="K92" s="55">
        <f t="shared" ref="K92:L92" si="102">K98+K100+K102+K93</f>
        <v>0</v>
      </c>
      <c r="L92" s="55">
        <f t="shared" si="102"/>
        <v>368.1</v>
      </c>
      <c r="M92" s="55">
        <f t="shared" ref="M92:N92" si="103">M98+M100+M102+M93</f>
        <v>0</v>
      </c>
      <c r="N92" s="55">
        <f t="shared" si="103"/>
        <v>368.1</v>
      </c>
      <c r="O92" s="55">
        <f t="shared" ref="O92:P92" si="104">O98+O100+O102+O93</f>
        <v>252</v>
      </c>
      <c r="P92" s="55">
        <f t="shared" si="104"/>
        <v>620.1</v>
      </c>
      <c r="Q92" s="55">
        <f t="shared" ref="Q92:R92" si="105">Q98+Q100+Q102+Q93</f>
        <v>0</v>
      </c>
      <c r="R92" s="70">
        <f t="shared" si="105"/>
        <v>620.1</v>
      </c>
    </row>
    <row r="93" spans="1:18" ht="63">
      <c r="A93" s="13" t="s">
        <v>0</v>
      </c>
      <c r="B93" s="13" t="s">
        <v>133</v>
      </c>
      <c r="C93" s="13" t="s">
        <v>2</v>
      </c>
      <c r="D93" s="13" t="s">
        <v>164</v>
      </c>
      <c r="E93" s="11" t="s">
        <v>90</v>
      </c>
      <c r="F93" s="50">
        <f>F95+F94</f>
        <v>0</v>
      </c>
      <c r="G93" s="50">
        <f t="shared" ref="G93:J93" si="106">G95+G94</f>
        <v>0</v>
      </c>
      <c r="H93" s="50">
        <f t="shared" si="106"/>
        <v>0</v>
      </c>
      <c r="I93" s="50">
        <f t="shared" si="106"/>
        <v>18.5</v>
      </c>
      <c r="J93" s="55">
        <f t="shared" si="106"/>
        <v>18.5</v>
      </c>
      <c r="K93" s="55">
        <f t="shared" ref="K93:L93" si="107">K95+K94</f>
        <v>0</v>
      </c>
      <c r="L93" s="55">
        <f t="shared" si="107"/>
        <v>18.5</v>
      </c>
      <c r="M93" s="55">
        <f t="shared" ref="M93:N93" si="108">M95+M94</f>
        <v>0</v>
      </c>
      <c r="N93" s="55">
        <f t="shared" si="108"/>
        <v>18.5</v>
      </c>
      <c r="O93" s="55">
        <f t="shared" ref="O93:P93" si="109">O95+O94</f>
        <v>0</v>
      </c>
      <c r="P93" s="55">
        <f t="shared" si="109"/>
        <v>18.5</v>
      </c>
      <c r="Q93" s="55">
        <f t="shared" ref="Q93:R93" si="110">Q95+Q94</f>
        <v>0</v>
      </c>
      <c r="R93" s="70">
        <f t="shared" si="110"/>
        <v>18.5</v>
      </c>
    </row>
    <row r="94" spans="1:18" ht="68.25" customHeight="1">
      <c r="A94" s="15" t="s">
        <v>48</v>
      </c>
      <c r="B94" s="15" t="s">
        <v>134</v>
      </c>
      <c r="C94" s="15" t="s">
        <v>2</v>
      </c>
      <c r="D94" s="15" t="s">
        <v>164</v>
      </c>
      <c r="E94" s="12" t="s">
        <v>100</v>
      </c>
      <c r="F94" s="50"/>
      <c r="G94" s="18"/>
      <c r="H94" s="48">
        <f>F94+G94</f>
        <v>0</v>
      </c>
      <c r="I94" s="18">
        <v>3</v>
      </c>
      <c r="J94" s="24">
        <f>H94+I94</f>
        <v>3</v>
      </c>
      <c r="K94" s="24"/>
      <c r="L94" s="24">
        <f>J94+K94</f>
        <v>3</v>
      </c>
      <c r="M94" s="24"/>
      <c r="N94" s="24">
        <f>L94+M94</f>
        <v>3</v>
      </c>
      <c r="O94" s="24"/>
      <c r="P94" s="24">
        <f>N94+O94</f>
        <v>3</v>
      </c>
      <c r="Q94" s="24"/>
      <c r="R94" s="67">
        <f>P94+Q94</f>
        <v>3</v>
      </c>
    </row>
    <row r="95" spans="1:18" ht="64.5" customHeight="1">
      <c r="A95" s="15" t="s">
        <v>26</v>
      </c>
      <c r="B95" s="15" t="s">
        <v>134</v>
      </c>
      <c r="C95" s="15" t="s">
        <v>2</v>
      </c>
      <c r="D95" s="15" t="s">
        <v>164</v>
      </c>
      <c r="E95" s="12" t="s">
        <v>100</v>
      </c>
      <c r="F95" s="48"/>
      <c r="G95" s="18"/>
      <c r="H95" s="48">
        <f>F95+G95</f>
        <v>0</v>
      </c>
      <c r="I95" s="18">
        <v>15.5</v>
      </c>
      <c r="J95" s="24">
        <f>H95+I95</f>
        <v>15.5</v>
      </c>
      <c r="K95" s="24"/>
      <c r="L95" s="24">
        <f>J95+K95</f>
        <v>15.5</v>
      </c>
      <c r="M95" s="24"/>
      <c r="N95" s="24">
        <f>L95+M95</f>
        <v>15.5</v>
      </c>
      <c r="O95" s="24"/>
      <c r="P95" s="24">
        <f>N95+O95</f>
        <v>15.5</v>
      </c>
      <c r="Q95" s="24"/>
      <c r="R95" s="67">
        <f>P95+Q95</f>
        <v>15.5</v>
      </c>
    </row>
    <row r="96" spans="1:18" ht="63" hidden="1">
      <c r="A96" s="13" t="s">
        <v>0</v>
      </c>
      <c r="B96" s="13" t="s">
        <v>160</v>
      </c>
      <c r="C96" s="13" t="s">
        <v>2</v>
      </c>
      <c r="D96" s="13" t="s">
        <v>49</v>
      </c>
      <c r="E96" s="11" t="s">
        <v>161</v>
      </c>
      <c r="F96" s="50">
        <f t="shared" ref="F96" si="111">F97</f>
        <v>0</v>
      </c>
      <c r="G96" s="18"/>
      <c r="H96" s="48"/>
      <c r="I96" s="18"/>
      <c r="J96" s="24"/>
      <c r="K96" s="24"/>
      <c r="L96" s="24"/>
      <c r="M96" s="24"/>
      <c r="N96" s="24"/>
      <c r="O96" s="24"/>
      <c r="P96" s="24"/>
      <c r="Q96" s="24"/>
      <c r="R96" s="67"/>
    </row>
    <row r="97" spans="1:18" ht="63" hidden="1">
      <c r="A97" s="15" t="s">
        <v>26</v>
      </c>
      <c r="B97" s="15" t="s">
        <v>159</v>
      </c>
      <c r="C97" s="15" t="s">
        <v>2</v>
      </c>
      <c r="D97" s="15" t="s">
        <v>49</v>
      </c>
      <c r="E97" s="12" t="s">
        <v>161</v>
      </c>
      <c r="F97" s="48"/>
      <c r="G97" s="18"/>
      <c r="H97" s="48"/>
      <c r="I97" s="18"/>
      <c r="J97" s="24"/>
      <c r="K97" s="24"/>
      <c r="L97" s="24"/>
      <c r="M97" s="24"/>
      <c r="N97" s="24"/>
      <c r="O97" s="24"/>
      <c r="P97" s="24"/>
      <c r="Q97" s="24"/>
      <c r="R97" s="67"/>
    </row>
    <row r="98" spans="1:18" ht="63" hidden="1">
      <c r="A98" s="13" t="s">
        <v>0</v>
      </c>
      <c r="B98" s="13" t="s">
        <v>133</v>
      </c>
      <c r="C98" s="13" t="s">
        <v>2</v>
      </c>
      <c r="D98" s="13" t="s">
        <v>164</v>
      </c>
      <c r="E98" s="11" t="s">
        <v>162</v>
      </c>
      <c r="F98" s="51">
        <f t="shared" ref="F98:R102" si="112">F99</f>
        <v>0</v>
      </c>
      <c r="G98" s="10">
        <f t="shared" si="112"/>
        <v>0</v>
      </c>
      <c r="H98" s="51">
        <f t="shared" si="112"/>
        <v>0</v>
      </c>
      <c r="I98" s="10">
        <f t="shared" si="112"/>
        <v>0</v>
      </c>
      <c r="J98" s="29">
        <f t="shared" si="112"/>
        <v>0</v>
      </c>
      <c r="K98" s="29">
        <f t="shared" si="112"/>
        <v>0</v>
      </c>
      <c r="L98" s="29">
        <f t="shared" si="112"/>
        <v>0</v>
      </c>
      <c r="M98" s="29">
        <f t="shared" si="112"/>
        <v>0</v>
      </c>
      <c r="N98" s="29">
        <f t="shared" si="112"/>
        <v>0</v>
      </c>
      <c r="O98" s="29">
        <f t="shared" si="112"/>
        <v>0</v>
      </c>
      <c r="P98" s="29">
        <f t="shared" si="112"/>
        <v>0</v>
      </c>
      <c r="Q98" s="29">
        <f t="shared" si="112"/>
        <v>0</v>
      </c>
      <c r="R98" s="75">
        <f t="shared" si="112"/>
        <v>0</v>
      </c>
    </row>
    <row r="99" spans="1:18" ht="78.75" hidden="1">
      <c r="A99" s="15" t="s">
        <v>26</v>
      </c>
      <c r="B99" s="15" t="s">
        <v>134</v>
      </c>
      <c r="C99" s="15" t="s">
        <v>2</v>
      </c>
      <c r="D99" s="39" t="s">
        <v>164</v>
      </c>
      <c r="E99" s="12" t="s">
        <v>163</v>
      </c>
      <c r="F99" s="48"/>
      <c r="G99" s="18"/>
      <c r="H99" s="48">
        <f>F99+G99</f>
        <v>0</v>
      </c>
      <c r="I99" s="18"/>
      <c r="J99" s="24">
        <f>H99+I99</f>
        <v>0</v>
      </c>
      <c r="K99" s="24"/>
      <c r="L99" s="24">
        <f>J99+K99</f>
        <v>0</v>
      </c>
      <c r="M99" s="24"/>
      <c r="N99" s="24">
        <f>L99+M99</f>
        <v>0</v>
      </c>
      <c r="O99" s="24"/>
      <c r="P99" s="24">
        <f>N99+O99</f>
        <v>0</v>
      </c>
      <c r="Q99" s="24"/>
      <c r="R99" s="67">
        <f>P99+Q99</f>
        <v>0</v>
      </c>
    </row>
    <row r="100" spans="1:18" ht="63" hidden="1">
      <c r="A100" s="15" t="s">
        <v>0</v>
      </c>
      <c r="B100" s="39" t="s">
        <v>160</v>
      </c>
      <c r="C100" s="39" t="s">
        <v>2</v>
      </c>
      <c r="D100" s="39" t="s">
        <v>164</v>
      </c>
      <c r="E100" s="11" t="s">
        <v>168</v>
      </c>
      <c r="F100" s="52">
        <f>F101</f>
        <v>0</v>
      </c>
      <c r="G100" s="22">
        <f t="shared" ref="G100:R100" si="113">G101</f>
        <v>0</v>
      </c>
      <c r="H100" s="52">
        <f t="shared" si="113"/>
        <v>0</v>
      </c>
      <c r="I100" s="22">
        <f t="shared" si="113"/>
        <v>0</v>
      </c>
      <c r="J100" s="30">
        <f t="shared" si="113"/>
        <v>0</v>
      </c>
      <c r="K100" s="30">
        <f t="shared" si="113"/>
        <v>0</v>
      </c>
      <c r="L100" s="30">
        <f t="shared" si="113"/>
        <v>0</v>
      </c>
      <c r="M100" s="30">
        <f t="shared" si="113"/>
        <v>0</v>
      </c>
      <c r="N100" s="30">
        <f t="shared" si="113"/>
        <v>0</v>
      </c>
      <c r="O100" s="30">
        <f t="shared" si="113"/>
        <v>0</v>
      </c>
      <c r="P100" s="30">
        <f t="shared" si="113"/>
        <v>0</v>
      </c>
      <c r="Q100" s="30">
        <f t="shared" si="113"/>
        <v>0</v>
      </c>
      <c r="R100" s="76">
        <f t="shared" si="113"/>
        <v>0</v>
      </c>
    </row>
    <row r="101" spans="1:18" ht="63" hidden="1">
      <c r="A101" s="15" t="s">
        <v>26</v>
      </c>
      <c r="B101" s="39" t="s">
        <v>159</v>
      </c>
      <c r="C101" s="39" t="s">
        <v>2</v>
      </c>
      <c r="D101" s="39" t="s">
        <v>164</v>
      </c>
      <c r="E101" s="12" t="s">
        <v>169</v>
      </c>
      <c r="F101" s="47"/>
      <c r="G101" s="18"/>
      <c r="H101" s="48">
        <f>F101+G101</f>
        <v>0</v>
      </c>
      <c r="I101" s="18"/>
      <c r="J101" s="24">
        <f>H101+I101</f>
        <v>0</v>
      </c>
      <c r="K101" s="24"/>
      <c r="L101" s="24">
        <f>J101+K101</f>
        <v>0</v>
      </c>
      <c r="M101" s="24"/>
      <c r="N101" s="24">
        <f>L101+M101</f>
        <v>0</v>
      </c>
      <c r="O101" s="24"/>
      <c r="P101" s="24">
        <f>N101+O101</f>
        <v>0</v>
      </c>
      <c r="Q101" s="24"/>
      <c r="R101" s="67">
        <f>P101+Q101</f>
        <v>0</v>
      </c>
    </row>
    <row r="102" spans="1:18" ht="15.75" customHeight="1">
      <c r="A102" s="13" t="s">
        <v>0</v>
      </c>
      <c r="B102" s="13" t="s">
        <v>141</v>
      </c>
      <c r="C102" s="13" t="s">
        <v>2</v>
      </c>
      <c r="D102" s="13" t="s">
        <v>164</v>
      </c>
      <c r="E102" s="11" t="s">
        <v>167</v>
      </c>
      <c r="F102" s="51">
        <f t="shared" si="112"/>
        <v>0</v>
      </c>
      <c r="G102" s="10">
        <f t="shared" si="112"/>
        <v>349.6</v>
      </c>
      <c r="H102" s="51">
        <f t="shared" si="112"/>
        <v>349.6</v>
      </c>
      <c r="I102" s="10">
        <f t="shared" si="112"/>
        <v>0</v>
      </c>
      <c r="J102" s="29">
        <f t="shared" si="112"/>
        <v>349.6</v>
      </c>
      <c r="K102" s="29">
        <f t="shared" si="112"/>
        <v>0</v>
      </c>
      <c r="L102" s="29">
        <f t="shared" si="112"/>
        <v>349.6</v>
      </c>
      <c r="M102" s="29">
        <f t="shared" si="112"/>
        <v>0</v>
      </c>
      <c r="N102" s="29">
        <f t="shared" si="112"/>
        <v>349.6</v>
      </c>
      <c r="O102" s="29">
        <f t="shared" si="112"/>
        <v>252</v>
      </c>
      <c r="P102" s="29">
        <f t="shared" si="112"/>
        <v>601.6</v>
      </c>
      <c r="Q102" s="29">
        <f t="shared" si="112"/>
        <v>0</v>
      </c>
      <c r="R102" s="75">
        <f t="shared" si="112"/>
        <v>601.6</v>
      </c>
    </row>
    <row r="103" spans="1:18" ht="31.5">
      <c r="A103" s="15" t="s">
        <v>48</v>
      </c>
      <c r="B103" s="15" t="s">
        <v>140</v>
      </c>
      <c r="C103" s="15" t="s">
        <v>2</v>
      </c>
      <c r="D103" s="15" t="s">
        <v>164</v>
      </c>
      <c r="E103" s="12" t="s">
        <v>166</v>
      </c>
      <c r="F103" s="48"/>
      <c r="G103" s="18">
        <v>349.6</v>
      </c>
      <c r="H103" s="48">
        <f>F103+G103</f>
        <v>349.6</v>
      </c>
      <c r="I103" s="18"/>
      <c r="J103" s="24">
        <f>H103+I103</f>
        <v>349.6</v>
      </c>
      <c r="K103" s="24"/>
      <c r="L103" s="24">
        <f>J103+K103</f>
        <v>349.6</v>
      </c>
      <c r="M103" s="24"/>
      <c r="N103" s="24">
        <f>L103+M103</f>
        <v>349.6</v>
      </c>
      <c r="O103" s="24">
        <v>252</v>
      </c>
      <c r="P103" s="24">
        <f>N103+O103</f>
        <v>601.6</v>
      </c>
      <c r="Q103" s="24"/>
      <c r="R103" s="67">
        <f>P103+Q103</f>
        <v>601.6</v>
      </c>
    </row>
    <row r="104" spans="1:18" ht="31.5" hidden="1">
      <c r="A104" s="13" t="s">
        <v>0</v>
      </c>
      <c r="B104" s="13" t="s">
        <v>142</v>
      </c>
      <c r="C104" s="13" t="s">
        <v>2</v>
      </c>
      <c r="D104" s="13" t="s">
        <v>143</v>
      </c>
      <c r="E104" s="11" t="s">
        <v>144</v>
      </c>
      <c r="F104" s="51">
        <f t="shared" ref="F104" si="114">F105</f>
        <v>0</v>
      </c>
      <c r="G104" s="18"/>
      <c r="H104" s="51">
        <f>H105</f>
        <v>0</v>
      </c>
      <c r="I104" s="21">
        <f t="shared" ref="I104:R104" si="115">I105</f>
        <v>0</v>
      </c>
      <c r="J104" s="28">
        <f t="shared" si="115"/>
        <v>0</v>
      </c>
      <c r="K104" s="28">
        <f t="shared" si="115"/>
        <v>0</v>
      </c>
      <c r="L104" s="28">
        <f t="shared" si="115"/>
        <v>0</v>
      </c>
      <c r="M104" s="28">
        <f t="shared" si="115"/>
        <v>0</v>
      </c>
      <c r="N104" s="28">
        <f t="shared" si="115"/>
        <v>0</v>
      </c>
      <c r="O104" s="28">
        <f t="shared" si="115"/>
        <v>0</v>
      </c>
      <c r="P104" s="28">
        <f t="shared" si="115"/>
        <v>0</v>
      </c>
      <c r="Q104" s="28">
        <f t="shared" si="115"/>
        <v>0</v>
      </c>
      <c r="R104" s="68">
        <f t="shared" si="115"/>
        <v>0</v>
      </c>
    </row>
    <row r="105" spans="1:18" ht="31.5" hidden="1">
      <c r="A105" s="15" t="s">
        <v>53</v>
      </c>
      <c r="B105" s="15" t="s">
        <v>145</v>
      </c>
      <c r="C105" s="15" t="s">
        <v>2</v>
      </c>
      <c r="D105" s="15" t="s">
        <v>143</v>
      </c>
      <c r="E105" s="12" t="s">
        <v>146</v>
      </c>
      <c r="F105" s="48"/>
      <c r="G105" s="18"/>
      <c r="H105" s="48"/>
      <c r="I105" s="18"/>
      <c r="J105" s="24">
        <f>H105+I105</f>
        <v>0</v>
      </c>
      <c r="K105" s="24"/>
      <c r="L105" s="24">
        <f>J105+K105</f>
        <v>0</v>
      </c>
      <c r="M105" s="24"/>
      <c r="N105" s="24">
        <f>L105+M105</f>
        <v>0</v>
      </c>
      <c r="O105" s="24"/>
      <c r="P105" s="24">
        <f>N105+O105</f>
        <v>0</v>
      </c>
      <c r="Q105" s="24"/>
      <c r="R105" s="67">
        <f>P105+Q105</f>
        <v>0</v>
      </c>
    </row>
    <row r="106" spans="1:18" ht="15.75">
      <c r="A106" s="38" t="s">
        <v>0</v>
      </c>
      <c r="B106" s="38" t="s">
        <v>147</v>
      </c>
      <c r="C106" s="38" t="s">
        <v>2</v>
      </c>
      <c r="D106" s="38" t="s">
        <v>0</v>
      </c>
      <c r="E106" s="11" t="s">
        <v>151</v>
      </c>
      <c r="F106" s="51">
        <f t="shared" ref="F106:H106" si="116">F107+F108+F109</f>
        <v>0</v>
      </c>
      <c r="G106" s="10">
        <f t="shared" si="116"/>
        <v>0</v>
      </c>
      <c r="H106" s="51">
        <f t="shared" si="116"/>
        <v>0</v>
      </c>
      <c r="I106" s="10">
        <f t="shared" ref="I106:J106" si="117">I107+I108+I109</f>
        <v>0</v>
      </c>
      <c r="J106" s="29">
        <f t="shared" si="117"/>
        <v>0</v>
      </c>
      <c r="K106" s="29">
        <f t="shared" ref="K106:L106" si="118">K107+K108+K109</f>
        <v>35.700000000000003</v>
      </c>
      <c r="L106" s="29">
        <f t="shared" si="118"/>
        <v>35.700000000000003</v>
      </c>
      <c r="M106" s="29">
        <f t="shared" ref="M106:N106" si="119">M107+M108+M109</f>
        <v>0</v>
      </c>
      <c r="N106" s="29">
        <f t="shared" si="119"/>
        <v>35.700000000000003</v>
      </c>
      <c r="O106" s="29">
        <f t="shared" ref="O106:P106" si="120">O107+O108+O109</f>
        <v>0</v>
      </c>
      <c r="P106" s="29">
        <f t="shared" si="120"/>
        <v>35.700000000000003</v>
      </c>
      <c r="Q106" s="29">
        <f t="shared" ref="Q106:R106" si="121">Q107+Q108+Q109</f>
        <v>0</v>
      </c>
      <c r="R106" s="75">
        <f t="shared" si="121"/>
        <v>35.700000000000003</v>
      </c>
    </row>
    <row r="107" spans="1:18" ht="31.5" hidden="1">
      <c r="A107" s="15" t="s">
        <v>34</v>
      </c>
      <c r="B107" s="15" t="s">
        <v>148</v>
      </c>
      <c r="C107" s="15" t="s">
        <v>2</v>
      </c>
      <c r="D107" s="15" t="s">
        <v>143</v>
      </c>
      <c r="E107" s="12" t="s">
        <v>149</v>
      </c>
      <c r="F107" s="48"/>
      <c r="G107" s="18"/>
      <c r="H107" s="48"/>
      <c r="I107" s="18"/>
      <c r="J107" s="24"/>
      <c r="K107" s="24"/>
      <c r="L107" s="24"/>
      <c r="M107" s="24"/>
      <c r="N107" s="24"/>
      <c r="O107" s="24"/>
      <c r="P107" s="24"/>
      <c r="Q107" s="24"/>
      <c r="R107" s="67"/>
    </row>
    <row r="108" spans="1:18" ht="31.5">
      <c r="A108" s="15" t="s">
        <v>53</v>
      </c>
      <c r="B108" s="15" t="s">
        <v>148</v>
      </c>
      <c r="C108" s="15" t="s">
        <v>2</v>
      </c>
      <c r="D108" s="15" t="s">
        <v>164</v>
      </c>
      <c r="E108" s="12" t="s">
        <v>149</v>
      </c>
      <c r="F108" s="48"/>
      <c r="G108" s="18"/>
      <c r="H108" s="48">
        <f>F108+G108</f>
        <v>0</v>
      </c>
      <c r="I108" s="18"/>
      <c r="J108" s="24">
        <f>H108+I108</f>
        <v>0</v>
      </c>
      <c r="K108" s="24">
        <v>35.700000000000003</v>
      </c>
      <c r="L108" s="24">
        <f>J108+K108</f>
        <v>35.700000000000003</v>
      </c>
      <c r="M108" s="24"/>
      <c r="N108" s="24">
        <f>L108+M108</f>
        <v>35.700000000000003</v>
      </c>
      <c r="O108" s="24"/>
      <c r="P108" s="24">
        <f>N108+O108</f>
        <v>35.700000000000003</v>
      </c>
      <c r="Q108" s="24"/>
      <c r="R108" s="67">
        <f>P108+Q108</f>
        <v>35.700000000000003</v>
      </c>
    </row>
    <row r="109" spans="1:18" ht="31.5" hidden="1">
      <c r="A109" s="15" t="s">
        <v>26</v>
      </c>
      <c r="B109" s="15" t="s">
        <v>150</v>
      </c>
      <c r="C109" s="15" t="s">
        <v>2</v>
      </c>
      <c r="D109" s="15" t="s">
        <v>143</v>
      </c>
      <c r="E109" s="12" t="s">
        <v>149</v>
      </c>
      <c r="F109" s="48"/>
      <c r="G109" s="18"/>
      <c r="H109" s="48"/>
      <c r="I109" s="18"/>
      <c r="J109" s="24"/>
      <c r="K109" s="24"/>
      <c r="L109" s="24"/>
      <c r="M109" s="24"/>
      <c r="N109" s="24"/>
      <c r="O109" s="24"/>
      <c r="P109" s="24"/>
      <c r="Q109" s="24"/>
      <c r="R109" s="67"/>
    </row>
    <row r="110" spans="1:18" ht="31.5" customHeight="1">
      <c r="A110" s="13" t="s">
        <v>0</v>
      </c>
      <c r="B110" s="13" t="s">
        <v>80</v>
      </c>
      <c r="C110" s="13" t="s">
        <v>2</v>
      </c>
      <c r="D110" s="13" t="s">
        <v>164</v>
      </c>
      <c r="E110" s="11" t="s">
        <v>79</v>
      </c>
      <c r="F110" s="50">
        <f>F111+F112</f>
        <v>0</v>
      </c>
      <c r="G110" s="9">
        <f t="shared" ref="G110:H110" si="122">G111+G112</f>
        <v>0</v>
      </c>
      <c r="H110" s="50">
        <f t="shared" si="122"/>
        <v>0</v>
      </c>
      <c r="I110" s="9">
        <f t="shared" ref="I110:J110" si="123">I111+I112</f>
        <v>-2.7386900000000001</v>
      </c>
      <c r="J110" s="26">
        <f t="shared" si="123"/>
        <v>-2.7386900000000001</v>
      </c>
      <c r="K110" s="26">
        <f t="shared" ref="K110:L110" si="124">K111+K112</f>
        <v>0</v>
      </c>
      <c r="L110" s="26">
        <f t="shared" si="124"/>
        <v>-2.7386900000000001</v>
      </c>
      <c r="M110" s="26">
        <f t="shared" ref="M110:N110" si="125">M111+M112</f>
        <v>0</v>
      </c>
      <c r="N110" s="26">
        <f t="shared" si="125"/>
        <v>-2.7386900000000001</v>
      </c>
      <c r="O110" s="26">
        <f t="shared" ref="O110:P110" si="126">O111+O112</f>
        <v>0</v>
      </c>
      <c r="P110" s="26">
        <f t="shared" si="126"/>
        <v>-2.7386900000000001</v>
      </c>
      <c r="Q110" s="26">
        <f t="shared" ref="Q110:R110" si="127">Q111+Q112</f>
        <v>0</v>
      </c>
      <c r="R110" s="71">
        <f t="shared" si="127"/>
        <v>-2.7386900000000001</v>
      </c>
    </row>
    <row r="111" spans="1:18" ht="63">
      <c r="A111" s="15" t="s">
        <v>26</v>
      </c>
      <c r="B111" s="15" t="s">
        <v>136</v>
      </c>
      <c r="C111" s="15" t="s">
        <v>2</v>
      </c>
      <c r="D111" s="15" t="s">
        <v>164</v>
      </c>
      <c r="E111" s="12" t="s">
        <v>135</v>
      </c>
      <c r="F111" s="47"/>
      <c r="G111" s="18"/>
      <c r="H111" s="48">
        <f>F111+G111</f>
        <v>0</v>
      </c>
      <c r="I111" s="18">
        <v>-0.2</v>
      </c>
      <c r="J111" s="24">
        <f>H111+I111</f>
        <v>-0.2</v>
      </c>
      <c r="K111" s="24"/>
      <c r="L111" s="24">
        <f>J111+K111</f>
        <v>-0.2</v>
      </c>
      <c r="M111" s="24"/>
      <c r="N111" s="24">
        <f>L111+M111</f>
        <v>-0.2</v>
      </c>
      <c r="O111" s="24"/>
      <c r="P111" s="24">
        <f>N111+O111</f>
        <v>-0.2</v>
      </c>
      <c r="Q111" s="24"/>
      <c r="R111" s="67">
        <f>P111+Q111</f>
        <v>-0.2</v>
      </c>
    </row>
    <row r="112" spans="1:18" ht="31.5">
      <c r="A112" s="15" t="s">
        <v>26</v>
      </c>
      <c r="B112" s="15" t="s">
        <v>170</v>
      </c>
      <c r="C112" s="15" t="s">
        <v>2</v>
      </c>
      <c r="D112" s="15" t="s">
        <v>164</v>
      </c>
      <c r="E112" s="12" t="s">
        <v>79</v>
      </c>
      <c r="F112" s="47"/>
      <c r="G112" s="18"/>
      <c r="H112" s="48">
        <f>F112+G112</f>
        <v>0</v>
      </c>
      <c r="I112" s="18">
        <v>-2.5386899999999999</v>
      </c>
      <c r="J112" s="24">
        <f>H112+I112</f>
        <v>-2.5386899999999999</v>
      </c>
      <c r="K112" s="24"/>
      <c r="L112" s="24">
        <f>J112+K112</f>
        <v>-2.5386899999999999</v>
      </c>
      <c r="M112" s="24"/>
      <c r="N112" s="24">
        <f>L112+M112</f>
        <v>-2.5386899999999999</v>
      </c>
      <c r="O112" s="24"/>
      <c r="P112" s="24">
        <f>N112+O112</f>
        <v>-2.5386899999999999</v>
      </c>
      <c r="Q112" s="24"/>
      <c r="R112" s="67">
        <f>P112+Q112</f>
        <v>-2.5386899999999999</v>
      </c>
    </row>
    <row r="113" spans="1:18" ht="15.75">
      <c r="A113" s="38" t="s">
        <v>0</v>
      </c>
      <c r="B113" s="38" t="s">
        <v>94</v>
      </c>
      <c r="C113" s="38" t="s">
        <v>2</v>
      </c>
      <c r="D113" s="38" t="s">
        <v>0</v>
      </c>
      <c r="E113" s="11" t="s">
        <v>62</v>
      </c>
      <c r="F113" s="50" t="e">
        <f t="shared" ref="F113:R113" si="128">F18+F49</f>
        <v>#REF!</v>
      </c>
      <c r="G113" s="50" t="e">
        <f t="shared" si="128"/>
        <v>#REF!</v>
      </c>
      <c r="H113" s="50" t="e">
        <f t="shared" si="128"/>
        <v>#REF!</v>
      </c>
      <c r="I113" s="9" t="e">
        <f t="shared" si="128"/>
        <v>#REF!</v>
      </c>
      <c r="J113" s="26" t="e">
        <f t="shared" si="128"/>
        <v>#REF!</v>
      </c>
      <c r="K113" s="26" t="e">
        <f t="shared" si="128"/>
        <v>#REF!</v>
      </c>
      <c r="L113" s="26" t="e">
        <f t="shared" si="128"/>
        <v>#REF!</v>
      </c>
      <c r="M113" s="26" t="e">
        <f t="shared" si="128"/>
        <v>#REF!</v>
      </c>
      <c r="N113" s="26" t="e">
        <f t="shared" si="128"/>
        <v>#REF!</v>
      </c>
      <c r="O113" s="26" t="e">
        <f t="shared" si="128"/>
        <v>#REF!</v>
      </c>
      <c r="P113" s="26">
        <f t="shared" si="128"/>
        <v>136137.37631000002</v>
      </c>
      <c r="Q113" s="26">
        <f t="shared" si="128"/>
        <v>169.58499999999958</v>
      </c>
      <c r="R113" s="71">
        <f t="shared" si="128"/>
        <v>136306.96130999998</v>
      </c>
    </row>
    <row r="114" spans="1:18" ht="33" customHeight="1">
      <c r="E114" s="57" t="s">
        <v>181</v>
      </c>
    </row>
  </sheetData>
  <mergeCells count="10">
    <mergeCell ref="A13:R13"/>
    <mergeCell ref="A14:R14"/>
    <mergeCell ref="C3:E3"/>
    <mergeCell ref="A16:D16"/>
    <mergeCell ref="E5:R5"/>
    <mergeCell ref="E6:R6"/>
    <mergeCell ref="E7:R7"/>
    <mergeCell ref="E9:R9"/>
    <mergeCell ref="E10:R10"/>
    <mergeCell ref="E11:R11"/>
  </mergeCells>
  <pageMargins left="1.1399999999999999" right="0.55118110236220474" top="0.3937007874015748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 год</vt:lpstr>
      <vt:lpstr>Лист2</vt:lpstr>
      <vt:lpstr>Лист3</vt:lpstr>
      <vt:lpstr>'Доходы 2020 год'!Заголовки_для_печати</vt:lpstr>
      <vt:lpstr>'Доходы 2020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2020-05-22T08:12:29Z</cp:lastPrinted>
  <dcterms:created xsi:type="dcterms:W3CDTF">2014-10-29T11:00:31Z</dcterms:created>
  <dcterms:modified xsi:type="dcterms:W3CDTF">2020-12-18T08:06:58Z</dcterms:modified>
</cp:coreProperties>
</file>